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work\svn_rho\MZSR\projekty\opii\AMR\su\"/>
    </mc:Choice>
  </mc:AlternateContent>
  <xr:revisionPtr revIDLastSave="0" documentId="13_ncr:1_{8076A732-30D8-42E2-88DF-06A52CD97378}" xr6:coauthVersionLast="45" xr6:coauthVersionMax="45" xr10:uidLastSave="{00000000-0000-0000-0000-000000000000}"/>
  <bookViews>
    <workbookView xWindow="-120" yWindow="-120" windowWidth="38640" windowHeight="21240" tabRatio="838" activeTab="3" xr2:uid="{00000000-000D-0000-FFFF-FFFF00000000}"/>
  </bookViews>
  <sheets>
    <sheet name="Úvod" sheetId="5" r:id="rId1"/>
    <sheet name="Zoznam hárkov" sheetId="25" r:id="rId2"/>
    <sheet name="Sumarizácia" sheetId="20" r:id="rId3"/>
    <sheet name="CBA - Agendové IS" sheetId="2" r:id="rId4"/>
    <sheet name="Analyza citlivosti - AgendovéIS" sheetId="7" r:id="rId5"/>
    <sheet name="Prínosy - Agendové IS" sheetId="4" r:id="rId6"/>
    <sheet name="Výdavky - Agendové IS" sheetId="6" r:id="rId7"/>
    <sheet name="Parametre - Agendové IS" sheetId="3" r:id="rId8"/>
    <sheet name="TCO" sheetId="11" r:id="rId9"/>
    <sheet name="TCO AS IS - SW" sheetId="17" r:id="rId10"/>
    <sheet name="TCO AS IS - HW" sheetId="18" r:id="rId11"/>
    <sheet name="TCO TO BE- SW" sheetId="9" r:id="rId12"/>
    <sheet name="TCO TO BE - HW" sheetId="10" r:id="rId13"/>
    <sheet name="Rozpočet - vývoj Aplikácií" sheetId="19" r:id="rId14"/>
    <sheet name="Rozpočet - HW a licencie" sheetId="27" r:id="rId15"/>
    <sheet name="Faktory" sheetId="1" r:id="rId16"/>
    <sheet name="Procesné mapy" sheetId="22" r:id="rId17"/>
    <sheet name="Procesy - AS IS" sheetId="23" r:id="rId18"/>
    <sheet name="Procesy - TO BE" sheetId="24" r:id="rId19"/>
    <sheet name="Rozdelenie prínosov" sheetId="14" r:id="rId20"/>
    <sheet name="Model-AS-IS" sheetId="28" r:id="rId21"/>
    <sheet name="Model-TO-BE" sheetId="29" r:id="rId22"/>
  </sheets>
  <externalReferences>
    <externalReference r:id="rId23"/>
    <externalReference r:id="rId24"/>
    <externalReference r:id="rId25"/>
  </externalReferences>
  <definedNames>
    <definedName name="CB_00052542326d4a6cba5b3ed154ceb5af" localSheetId="20" hidden="1">'Model-AS-IS'!$E$83</definedName>
    <definedName name="CB_00052542326d4a6cba5b3ed154ceb5af" localSheetId="21" hidden="1">'Model-TO-BE'!$E$83</definedName>
    <definedName name="CB_000c89551522475187305da83c025d13" localSheetId="20" hidden="1">'Model-AS-IS'!$N$194</definedName>
    <definedName name="CB_000c89551522475187305da83c025d13" localSheetId="21" hidden="1">'Model-TO-BE'!$N$197</definedName>
    <definedName name="CB_007d01690df04e51acef3dcc6bd5b8b5" localSheetId="20" hidden="1">'Model-AS-IS'!$J$190</definedName>
    <definedName name="CB_007d01690df04e51acef3dcc6bd5b8b5" localSheetId="21" hidden="1">'Model-TO-BE'!$J$193</definedName>
    <definedName name="CB_008ff367f15f43358437c552f1705440" localSheetId="20" hidden="1">'Model-AS-IS'!$Q$73</definedName>
    <definedName name="CB_008ff367f15f43358437c552f1705440" localSheetId="21" hidden="1">'Model-TO-BE'!$Q$73</definedName>
    <definedName name="CB_00a1fa7a75c84a75b7335096869b6cd8" localSheetId="20" hidden="1">'Model-AS-IS'!$F$194</definedName>
    <definedName name="CB_00a1fa7a75c84a75b7335096869b6cd8" localSheetId="21" hidden="1">'Model-TO-BE'!$F$197</definedName>
    <definedName name="CB_00b992029a664220a345fb108b5f7c99" localSheetId="20" hidden="1">'Model-AS-IS'!$Q$95</definedName>
    <definedName name="CB_00b992029a664220a345fb108b5f7c99" localSheetId="21" hidden="1">'Model-TO-BE'!$Q$95</definedName>
    <definedName name="CB_00c5546264c944cea1e6c720e0a4af41" localSheetId="20" hidden="1">'Model-AS-IS'!$D$166</definedName>
    <definedName name="CB_00c5546264c944cea1e6c720e0a4af41" localSheetId="21" hidden="1">'Model-TO-BE'!$D$169</definedName>
    <definedName name="CB_00cba3a1a0194f0d8342eef99caae5c5" localSheetId="20" hidden="1">'Model-AS-IS'!$Q$149</definedName>
    <definedName name="CB_00cba3a1a0194f0d8342eef99caae5c5" localSheetId="21" hidden="1">'Model-TO-BE'!$Q$152</definedName>
    <definedName name="CB_00d007b1fd6642619465a563384983cf" localSheetId="20" hidden="1">'Model-AS-IS'!$C$188</definedName>
    <definedName name="CB_00d007b1fd6642619465a563384983cf" localSheetId="21" hidden="1">'Model-TO-BE'!$C$191</definedName>
    <definedName name="CB_00d7ba72e4b042a3b5e378badea0fb63" localSheetId="20" hidden="1">'Model-AS-IS'!$N$195</definedName>
    <definedName name="CB_00d7ba72e4b042a3b5e378badea0fb63" localSheetId="21" hidden="1">'Model-TO-BE'!$N$198</definedName>
    <definedName name="CB_00f715cef6b94d1c947117e1ca316aa4" localSheetId="20" hidden="1">'Model-AS-IS'!$Q$196</definedName>
    <definedName name="CB_00f715cef6b94d1c947117e1ca316aa4" localSheetId="21" hidden="1">'Model-TO-BE'!$Q$199</definedName>
    <definedName name="CB_0100069fb3f04a418016707918893912" localSheetId="20" hidden="1">'Model-AS-IS'!$M$163</definedName>
    <definedName name="CB_0100069fb3f04a418016707918893912" localSheetId="21" hidden="1">'Model-TO-BE'!$M$166</definedName>
    <definedName name="CB_014c759a07e54400ba0c0a89c6499027" localSheetId="20" hidden="1">'Model-AS-IS'!$Q$137</definedName>
    <definedName name="CB_014c759a07e54400ba0c0a89c6499027" localSheetId="21" hidden="1">'Model-TO-BE'!$Q$140</definedName>
    <definedName name="CB_01898b241d2549df8f3827e020b5e7fb" localSheetId="20" hidden="1">'Model-AS-IS'!$P$59</definedName>
    <definedName name="CB_01898b241d2549df8f3827e020b5e7fb" localSheetId="21" hidden="1">'Model-TO-BE'!$P$59</definedName>
    <definedName name="CB_01d710d422304a9a90b8cb8a77803157" localSheetId="20" hidden="1">'Model-AS-IS'!$R$73</definedName>
    <definedName name="CB_01d710d422304a9a90b8cb8a77803157" localSheetId="21" hidden="1">'Model-TO-BE'!$R$73</definedName>
    <definedName name="CB_01fc7437106b4e57a77e0dc1eb4b44f1" localSheetId="20" hidden="1">'Model-AS-IS'!$M$152</definedName>
    <definedName name="CB_01fc7437106b4e57a77e0dc1eb4b44f1" localSheetId="21" hidden="1">'Model-TO-BE'!$M$155</definedName>
    <definedName name="CB_01ff44f5194a4dbbb6a7e667dba4f866" localSheetId="20" hidden="1">'Model-AS-IS'!$N$197</definedName>
    <definedName name="CB_01ff44f5194a4dbbb6a7e667dba4f866" localSheetId="21" hidden="1">'Model-TO-BE'!$N$200</definedName>
    <definedName name="CB_026ef44aff444af9ac50ff2355108dcd" localSheetId="20" hidden="1">'Model-AS-IS'!$H$77</definedName>
    <definedName name="CB_026ef44aff444af9ac50ff2355108dcd" localSheetId="21" hidden="1">'Model-TO-BE'!$H$77</definedName>
    <definedName name="CB_02745008f1fd4531b8a44c21287cc9e6" localSheetId="20" hidden="1">'Model-AS-IS'!$H$79</definedName>
    <definedName name="CB_02745008f1fd4531b8a44c21287cc9e6" localSheetId="21" hidden="1">'Model-TO-BE'!$H$79</definedName>
    <definedName name="CB_0274a18069a44f1694ca2af9ffb040bc" localSheetId="20" hidden="1">'Model-AS-IS'!$H$154</definedName>
    <definedName name="CB_0274a18069a44f1694ca2af9ffb040bc" localSheetId="21" hidden="1">'Model-TO-BE'!$H$157</definedName>
    <definedName name="CB_028990948c8f47748dad5078a508ddaa" localSheetId="20" hidden="1">'Model-AS-IS'!$P$72</definedName>
    <definedName name="CB_028990948c8f47748dad5078a508ddaa" localSheetId="21" hidden="1">'Model-TO-BE'!$P$72</definedName>
    <definedName name="CB_02c532b2224e44b39daaeff36a5d7877" localSheetId="20" hidden="1">'Model-AS-IS'!$I$163</definedName>
    <definedName name="CB_02c532b2224e44b39daaeff36a5d7877" localSheetId="21" hidden="1">'Model-TO-BE'!$I$166</definedName>
    <definedName name="CB_02ce9d1d74054d3d9d438680e05ef9e0" localSheetId="20" hidden="1">'Model-AS-IS'!$E$147</definedName>
    <definedName name="CB_02ce9d1d74054d3d9d438680e05ef9e0" localSheetId="21" hidden="1">'Model-TO-BE'!$E$150</definedName>
    <definedName name="CB_034d9d0c1b1b46eab14234ba2c330a3f" localSheetId="20" hidden="1">'Model-AS-IS'!$K$179</definedName>
    <definedName name="CB_034d9d0c1b1b46eab14234ba2c330a3f" localSheetId="21" hidden="1">'Model-TO-BE'!$K$182</definedName>
    <definedName name="CB_03611b55e25c416c95193914fb8b4277" localSheetId="20" hidden="1">'Model-AS-IS'!$D$78</definedName>
    <definedName name="CB_03611b55e25c416c95193914fb8b4277" localSheetId="21" hidden="1">'Model-TO-BE'!$D$78</definedName>
    <definedName name="CB_03b0aea81d3e4084a5891b8b5df6459e" localSheetId="20" hidden="1">'Model-AS-IS'!$F$183</definedName>
    <definedName name="CB_03b0aea81d3e4084a5891b8b5df6459e" localSheetId="21" hidden="1">'Model-TO-BE'!$F$186</definedName>
    <definedName name="CB_03c92d0956df47bab2ea7210980c60c0" localSheetId="20" hidden="1">'Model-AS-IS'!$H$96</definedName>
    <definedName name="CB_03c92d0956df47bab2ea7210980c60c0" localSheetId="21" hidden="1">'Model-TO-BE'!$H$96</definedName>
    <definedName name="CB_03d9186311ad4957952dbe20b1931d98" localSheetId="20" hidden="1">'Model-AS-IS'!$K$77</definedName>
    <definedName name="CB_03d9186311ad4957952dbe20b1931d98" localSheetId="21" hidden="1">'Model-TO-BE'!$K$77</definedName>
    <definedName name="CB_03f00984fa70493598f941c1d85bba0d" localSheetId="20" hidden="1">'Model-AS-IS'!$O$202</definedName>
    <definedName name="CB_03f00984fa70493598f941c1d85bba0d" localSheetId="21" hidden="1">'Model-TO-BE'!$O$205</definedName>
    <definedName name="CB_040782a56af04fc0ad026329110a8739" localSheetId="20" hidden="1">'Model-AS-IS'!$E$152</definedName>
    <definedName name="CB_040782a56af04fc0ad026329110a8739" localSheetId="21" hidden="1">'Model-TO-BE'!$E$155</definedName>
    <definedName name="CB_040a1b9a4ec741c8b547ae80438913d5" localSheetId="20" hidden="1">'Model-AS-IS'!$M$157</definedName>
    <definedName name="CB_040a1b9a4ec741c8b547ae80438913d5" localSheetId="21" hidden="1">'Model-TO-BE'!$M$160</definedName>
    <definedName name="CB_04de17b96f874ca6a9fcf3c9a601936d" localSheetId="20" hidden="1">'Model-AS-IS'!$E$97</definedName>
    <definedName name="CB_04de17b96f874ca6a9fcf3c9a601936d" localSheetId="21" hidden="1">'Model-TO-BE'!$E$97</definedName>
    <definedName name="CB_0513d4d169424f5ca07991d5cbb63591" localSheetId="20" hidden="1">'Model-AS-IS'!$M$143</definedName>
    <definedName name="CB_0513d4d169424f5ca07991d5cbb63591" localSheetId="21" hidden="1">'Model-TO-BE'!$M$146</definedName>
    <definedName name="CB_052876abe8c646a2b10915a50fc8bc99" localSheetId="20" hidden="1">'Model-AS-IS'!$K$172</definedName>
    <definedName name="CB_052876abe8c646a2b10915a50fc8bc99" localSheetId="21" hidden="1">'Model-TO-BE'!$K$175</definedName>
    <definedName name="CB_052e6006d6ca4c08b9e940d1bb28b78b" localSheetId="20" hidden="1">'Model-AS-IS'!$F$81</definedName>
    <definedName name="CB_052e6006d6ca4c08b9e940d1bb28b78b" localSheetId="21" hidden="1">'Model-TO-BE'!$F$81</definedName>
    <definedName name="CB_05382ab12eeb48ea9f620c1349d0414f" localSheetId="20" hidden="1">'Model-AS-IS'!$H$74</definedName>
    <definedName name="CB_05382ab12eeb48ea9f620c1349d0414f" localSheetId="21" hidden="1">'Model-TO-BE'!$H$74</definedName>
    <definedName name="CB_053cde6b5df94b26877f05c685ee51e8" localSheetId="21" hidden="1">'Model-TO-BE'!$P$100</definedName>
    <definedName name="CB_05539866ec024ca8ba39e6a8e9efdbb3" localSheetId="20" hidden="1">'Model-AS-IS'!$C$172</definedName>
    <definedName name="CB_05539866ec024ca8ba39e6a8e9efdbb3" localSheetId="21" hidden="1">'Model-TO-BE'!$C$175</definedName>
    <definedName name="CB_0567e8c611c544baa2d5df5eb22a9e62" localSheetId="20" hidden="1">'Model-AS-IS'!$L$174</definedName>
    <definedName name="CB_0567e8c611c544baa2d5df5eb22a9e62" localSheetId="21" hidden="1">'Model-TO-BE'!$L$177</definedName>
    <definedName name="CB_059aa217e8b740629e9864506622495c" localSheetId="20" hidden="1">'Model-AS-IS'!$P$83</definedName>
    <definedName name="CB_059aa217e8b740629e9864506622495c" localSheetId="21" hidden="1">'Model-TO-BE'!$P$83</definedName>
    <definedName name="CB_05bb2d3c33354424879eed17573a8fcf" localSheetId="20" hidden="1">'Model-AS-IS'!$C$95</definedName>
    <definedName name="CB_05bb2d3c33354424879eed17573a8fcf" localSheetId="21" hidden="1">'Model-TO-BE'!$C$95</definedName>
    <definedName name="CB_05c507b5250f4a52a430d47cc9b35cff" localSheetId="20" hidden="1">'Model-AS-IS'!$E$73</definedName>
    <definedName name="CB_05c507b5250f4a52a430d47cc9b35cff" localSheetId="21" hidden="1">'Model-TO-BE'!$E$73</definedName>
    <definedName name="CB_05c6772b806943688695365ef37f59f9" localSheetId="20" hidden="1">'Model-AS-IS'!$E$203</definedName>
    <definedName name="CB_05c6772b806943688695365ef37f59f9" localSheetId="21" hidden="1">'Model-TO-BE'!$E$206</definedName>
    <definedName name="CB_05e85d1a3b3d4122bbb03d542ad3bfc8" localSheetId="20" hidden="1">'Model-AS-IS'!$L$189</definedName>
    <definedName name="CB_05e85d1a3b3d4122bbb03d542ad3bfc8" localSheetId="21" hidden="1">'Model-TO-BE'!$L$192</definedName>
    <definedName name="CB_0604201da5d048fd8029f9cbbccf3926" localSheetId="20" hidden="1">'Model-AS-IS'!$E$96</definedName>
    <definedName name="CB_0604201da5d048fd8029f9cbbccf3926" localSheetId="21" hidden="1">'Model-TO-BE'!$E$96</definedName>
    <definedName name="CB_065f7c1f8785436293f730bd407bb5dc" localSheetId="20" hidden="1">'Model-AS-IS'!$N$67</definedName>
    <definedName name="CB_065f7c1f8785436293f730bd407bb5dc" localSheetId="21" hidden="1">'Model-TO-BE'!$N$67</definedName>
    <definedName name="CB_0663ab0e3f854a9790efeab71f11574f" localSheetId="20" hidden="1">'Model-AS-IS'!$Q$154</definedName>
    <definedName name="CB_0663ab0e3f854a9790efeab71f11574f" localSheetId="21" hidden="1">'Model-TO-BE'!$Q$157</definedName>
    <definedName name="CB_0692cad8804143c690c5784427317754" localSheetId="20" hidden="1">'Model-AS-IS'!$J$181</definedName>
    <definedName name="CB_0692cad8804143c690c5784427317754" localSheetId="21" hidden="1">'Model-TO-BE'!$J$184</definedName>
    <definedName name="CB_06f1d9a94bfc45b397991bfa8d347bba" localSheetId="20" hidden="1">'Model-AS-IS'!$M$181</definedName>
    <definedName name="CB_06f1d9a94bfc45b397991bfa8d347bba" localSheetId="21" hidden="1">'Model-TO-BE'!$M$184</definedName>
    <definedName name="CB_0724658a77464681a35bce94d3f8e72a" localSheetId="20" hidden="1">'Model-AS-IS'!$S$140</definedName>
    <definedName name="CB_0724658a77464681a35bce94d3f8e72a" localSheetId="21" hidden="1">'Model-TO-BE'!$S$143</definedName>
    <definedName name="CB_07693dad82a7440ab8295ce7463a09bf" localSheetId="20" hidden="1">'Model-AS-IS'!$J$148</definedName>
    <definedName name="CB_07693dad82a7440ab8295ce7463a09bf" localSheetId="21" hidden="1">'Model-TO-BE'!$J$151</definedName>
    <definedName name="CB_077f048c28154095aaaf14289fb0d490" localSheetId="20" hidden="1">'Model-AS-IS'!$J$182</definedName>
    <definedName name="CB_077f048c28154095aaaf14289fb0d490" localSheetId="21" hidden="1">'Model-TO-BE'!$J$185</definedName>
    <definedName name="CB_0816859e65314021b5847c3393b9c6e0" localSheetId="20" hidden="1">'Model-AS-IS'!$J$186</definedName>
    <definedName name="CB_0816859e65314021b5847c3393b9c6e0" localSheetId="21" hidden="1">'Model-TO-BE'!$J$189</definedName>
    <definedName name="CB_082a4435f07a495db14a220927e40b0b" localSheetId="20" hidden="1">'Model-AS-IS'!$M$154</definedName>
    <definedName name="CB_082a4435f07a495db14a220927e40b0b" localSheetId="21" hidden="1">'Model-TO-BE'!$M$157</definedName>
    <definedName name="CB_083a140a04624b719569b62dbe974edc" localSheetId="20" hidden="1">'Model-AS-IS'!$G$161</definedName>
    <definedName name="CB_083a140a04624b719569b62dbe974edc" localSheetId="21" hidden="1">'Model-TO-BE'!$G$164</definedName>
    <definedName name="CB_084b1225435f4e5a971695d13304f44c" localSheetId="20" hidden="1">'Model-AS-IS'!$C$186</definedName>
    <definedName name="CB_084b1225435f4e5a971695d13304f44c" localSheetId="21" hidden="1">'Model-TO-BE'!$C$189</definedName>
    <definedName name="CB_08b770a3402b4d9485a3e070c24d270f" localSheetId="20" hidden="1">'Model-AS-IS'!$K$183</definedName>
    <definedName name="CB_08b770a3402b4d9485a3e070c24d270f" localSheetId="21" hidden="1">'Model-TO-BE'!$K$186</definedName>
    <definedName name="CB_08f97563c9f64d0081f90f9941229226" localSheetId="20" hidden="1">'Model-AS-IS'!$S$76</definedName>
    <definedName name="CB_08f97563c9f64d0081f90f9941229226" localSheetId="21" hidden="1">'Model-TO-BE'!$S$76</definedName>
    <definedName name="CB_0946e75e39d14b9b8cc8d902ba60aa40" localSheetId="20" hidden="1">'Model-AS-IS'!$J$147</definedName>
    <definedName name="CB_0946e75e39d14b9b8cc8d902ba60aa40" localSheetId="21" hidden="1">'Model-TO-BE'!$J$150</definedName>
    <definedName name="CB_094fc2db7c454d96a466f6a6cec26968" localSheetId="20" hidden="1">'Model-AS-IS'!$G$90</definedName>
    <definedName name="CB_094fc2db7c454d96a466f6a6cec26968" localSheetId="21" hidden="1">'Model-TO-BE'!$G$90</definedName>
    <definedName name="CB_0961fc1b1e9f4236a2d05a538db0eee9" localSheetId="20" hidden="1">'Model-AS-IS'!$D$202</definedName>
    <definedName name="CB_0961fc1b1e9f4236a2d05a538db0eee9" localSheetId="21" hidden="1">'Model-TO-BE'!$D$205</definedName>
    <definedName name="CB_0974cd2c810c4dbaa09c626ec448a496" localSheetId="20" hidden="1">'Model-AS-IS'!$E$148</definedName>
    <definedName name="CB_0974cd2c810c4dbaa09c626ec448a496" localSheetId="21" hidden="1">'Model-TO-BE'!$E$151</definedName>
    <definedName name="CB_097652f4eaab438785960d6d76d76fc5" localSheetId="20" hidden="1">'Model-AS-IS'!$B$151</definedName>
    <definedName name="CB_097652f4eaab438785960d6d76d76fc5" localSheetId="21" hidden="1">'Model-TO-BE'!$B$154</definedName>
    <definedName name="CB_09871faea77d444c867f31e3a720765d" localSheetId="20" hidden="1">'Model-AS-IS'!$Q$179</definedName>
    <definedName name="CB_09871faea77d444c867f31e3a720765d" localSheetId="21" hidden="1">'Model-TO-BE'!$Q$182</definedName>
    <definedName name="CB_09a82e511aca4df0a88c3f14c18e9902" localSheetId="20" hidden="1">'Model-AS-IS'!$E$71</definedName>
    <definedName name="CB_09a82e511aca4df0a88c3f14c18e9902" localSheetId="21" hidden="1">'Model-TO-BE'!$E$71</definedName>
    <definedName name="CB_09e6be48b02a41f093cd429ea2e3eacb" localSheetId="20" hidden="1">'Model-AS-IS'!$P$69</definedName>
    <definedName name="CB_09e6be48b02a41f093cd429ea2e3eacb" localSheetId="21" hidden="1">'Model-TO-BE'!$P$69</definedName>
    <definedName name="CB_09e73e9a175046d2ab5a9e611b4959c6" localSheetId="20" hidden="1">'Model-AS-IS'!$N$66</definedName>
    <definedName name="CB_09e73e9a175046d2ab5a9e611b4959c6" localSheetId="21" hidden="1">'Model-TO-BE'!$N$66</definedName>
    <definedName name="CB_09eb08efae97436dbde9f10312c3cd3e" localSheetId="20" hidden="1">'Model-AS-IS'!$G$162</definedName>
    <definedName name="CB_09eb08efae97436dbde9f10312c3cd3e" localSheetId="21" hidden="1">'Model-TO-BE'!$G$165</definedName>
    <definedName name="CB_09efc0cc450a48d0a6b576028571541a" localSheetId="20" hidden="1">'Model-AS-IS'!$M$144</definedName>
    <definedName name="CB_09efc0cc450a48d0a6b576028571541a" localSheetId="21" hidden="1">'Model-TO-BE'!$M$147</definedName>
    <definedName name="CB_09fb2090a4884640bb9b35746ab9505f" localSheetId="20" hidden="1">'Model-AS-IS'!$B$176</definedName>
    <definedName name="CB_09fb2090a4884640bb9b35746ab9505f" localSheetId="21" hidden="1">'Model-TO-BE'!$B$179</definedName>
    <definedName name="CB_0a61fe989af3422f963c916825f9b0db" localSheetId="20" hidden="1">'Model-AS-IS'!$G$146</definedName>
    <definedName name="CB_0a61fe989af3422f963c916825f9b0db" localSheetId="21" hidden="1">'Model-TO-BE'!$G$149</definedName>
    <definedName name="CB_0a89ebc0ca25492bb45da3e3a17bf4d4" localSheetId="20" hidden="1">'Model-AS-IS'!$K$88</definedName>
    <definedName name="CB_0a89ebc0ca25492bb45da3e3a17bf4d4" localSheetId="21" hidden="1">'Model-TO-BE'!$K$88</definedName>
    <definedName name="CB_0ab75dff6b2e450889082a5c00728e1d" localSheetId="20" hidden="1">'Model-AS-IS'!$C$202</definedName>
    <definedName name="CB_0ab75dff6b2e450889082a5c00728e1d" localSheetId="21" hidden="1">'Model-TO-BE'!$C$205</definedName>
    <definedName name="CB_0b2c2624517547a8ae09b7b30106b2c2" localSheetId="20" hidden="1">'Model-AS-IS'!$I$184</definedName>
    <definedName name="CB_0b2c2624517547a8ae09b7b30106b2c2" localSheetId="21" hidden="1">'Model-TO-BE'!$I$187</definedName>
    <definedName name="CB_0b3f102bd0984605a6e8b1c9501e2353" localSheetId="20" hidden="1">'Model-AS-IS'!$J$179</definedName>
    <definedName name="CB_0b3f102bd0984605a6e8b1c9501e2353" localSheetId="21" hidden="1">'Model-TO-BE'!$J$182</definedName>
    <definedName name="CB_0b580856617f4711b98220e7402be61e" localSheetId="20" hidden="1">'Model-AS-IS'!$B$203</definedName>
    <definedName name="CB_0b580856617f4711b98220e7402be61e" localSheetId="21" hidden="1">'Model-TO-BE'!$B$206</definedName>
    <definedName name="CB_0b63f5fb6dda4eeeb0a7778ab13bac58" localSheetId="20" hidden="1">'Model-AS-IS'!$K$203</definedName>
    <definedName name="CB_0b63f5fb6dda4eeeb0a7778ab13bac58" localSheetId="21" hidden="1">'Model-TO-BE'!$K$206</definedName>
    <definedName name="CB_0b9c4b1e29df45fd80c6001a39c3185f" localSheetId="20" hidden="1">'Model-AS-IS'!$F$185</definedName>
    <definedName name="CB_0b9c4b1e29df45fd80c6001a39c3185f" localSheetId="21" hidden="1">'Model-TO-BE'!$F$188</definedName>
    <definedName name="CB_0ba1e5f0da004cada69dbebe9a2ce9ce" localSheetId="20" hidden="1">'Model-AS-IS'!$P$137</definedName>
    <definedName name="CB_0ba1e5f0da004cada69dbebe9a2ce9ce" localSheetId="21" hidden="1">'Model-TO-BE'!$P$140</definedName>
    <definedName name="CB_0bbc6c361f3e43759909e6fe72b11ddd" localSheetId="20" hidden="1">'Model-AS-IS'!$H$195</definedName>
    <definedName name="CB_0bbc6c361f3e43759909e6fe72b11ddd" localSheetId="21" hidden="1">'Model-TO-BE'!$H$198</definedName>
    <definedName name="CB_0bef3eee645d40bbbaa1f2421090ab3b" localSheetId="20" hidden="1">'Model-AS-IS'!$F$186</definedName>
    <definedName name="CB_0bef3eee645d40bbbaa1f2421090ab3b" localSheetId="21" hidden="1">'Model-TO-BE'!$F$189</definedName>
    <definedName name="CB_0c724bf70b354c7590130b475b941bcb" localSheetId="20" hidden="1">'Model-AS-IS'!$S$75</definedName>
    <definedName name="CB_0c724bf70b354c7590130b475b941bcb" localSheetId="21" hidden="1">'Model-TO-BE'!$S$75</definedName>
    <definedName name="CB_0c7ce00be094467aa69803ea2aae5dd1" localSheetId="20" hidden="1">'Model-AS-IS'!$E$178</definedName>
    <definedName name="CB_0c7ce00be094467aa69803ea2aae5dd1" localSheetId="21" hidden="1">'Model-TO-BE'!$E$181</definedName>
    <definedName name="CB_0c84b16c0faa445f86dc51f52a82091f" localSheetId="20" hidden="1">'Model-AS-IS'!$S$93</definedName>
    <definedName name="CB_0c84b16c0faa445f86dc51f52a82091f" localSheetId="21" hidden="1">'Model-TO-BE'!$S$93</definedName>
    <definedName name="CB_0ca8e55abc9548879e7532574dfaf214" localSheetId="20" hidden="1">'Model-AS-IS'!$F$137</definedName>
    <definedName name="CB_0ca8e55abc9548879e7532574dfaf214" localSheetId="21" hidden="1">'Model-TO-BE'!$F$140</definedName>
    <definedName name="CB_0cb3fcdf058c4784820e8b3067eccf81" localSheetId="20" hidden="1">'Model-AS-IS'!$G$190</definedName>
    <definedName name="CB_0cb3fcdf058c4784820e8b3067eccf81" localSheetId="21" hidden="1">'Model-TO-BE'!$G$193</definedName>
    <definedName name="CB_0cbef23d9b5d46638f26ae7b1c88ca5b" localSheetId="20" hidden="1">'Model-AS-IS'!$F$182</definedName>
    <definedName name="CB_0cbef23d9b5d46638f26ae7b1c88ca5b" localSheetId="21" hidden="1">'Model-TO-BE'!$F$185</definedName>
    <definedName name="CB_0cddfdb9298845ca947c89b73af05f66" localSheetId="20" hidden="1">'Model-AS-IS'!$N$182</definedName>
    <definedName name="CB_0cddfdb9298845ca947c89b73af05f66" localSheetId="21" hidden="1">'Model-TO-BE'!$N$185</definedName>
    <definedName name="CB_0d684fa967994405b6b02a0a349f7dce" localSheetId="20" hidden="1">'Model-AS-IS'!$K$87</definedName>
    <definedName name="CB_0d684fa967994405b6b02a0a349f7dce" localSheetId="21" hidden="1">'Model-TO-BE'!$K$87</definedName>
    <definedName name="CB_0d68549abe344de1a7778c09fb6a2100" localSheetId="20" hidden="1">'Model-AS-IS'!$S$154</definedName>
    <definedName name="CB_0d68549abe344de1a7778c09fb6a2100" localSheetId="21" hidden="1">'Model-TO-BE'!$S$157</definedName>
    <definedName name="CB_0dab1e55f1c147fd993f85cd426ee091" localSheetId="20" hidden="1">'Model-AS-IS'!$H$168</definedName>
    <definedName name="CB_0dab1e55f1c147fd993f85cd426ee091" localSheetId="21" hidden="1">'Model-TO-BE'!$H$171</definedName>
    <definedName name="CB_0db7b54c51094233a79dc03c6e695615" localSheetId="20" hidden="1">'Model-AS-IS'!$R$165</definedName>
    <definedName name="CB_0db7b54c51094233a79dc03c6e695615" localSheetId="21" hidden="1">'Model-TO-BE'!$R$168</definedName>
    <definedName name="CB_0dcdd9c045884a10b66c63da2ef4e20a" localSheetId="20" hidden="1">'Model-AS-IS'!$K$59</definedName>
    <definedName name="CB_0dcdd9c045884a10b66c63da2ef4e20a" localSheetId="21" hidden="1">'Model-TO-BE'!$K$59</definedName>
    <definedName name="CB_0ddca3217fd7405bb41bb7855ba780ab" localSheetId="20" hidden="1">'Model-AS-IS'!$M$148</definedName>
    <definedName name="CB_0ddca3217fd7405bb41bb7855ba780ab" localSheetId="21" hidden="1">'Model-TO-BE'!$M$151</definedName>
    <definedName name="CB_0df1ca24b73d4a04ad960779daa73ced" localSheetId="20" hidden="1">'Model-AS-IS'!$P$150</definedName>
    <definedName name="CB_0df1ca24b73d4a04ad960779daa73ced" localSheetId="21" hidden="1">'Model-TO-BE'!$P$153</definedName>
    <definedName name="CB_0e3446337a1248648ffcec0996c1e3aa" localSheetId="20" hidden="1">'Model-AS-IS'!$B$165</definedName>
    <definedName name="CB_0e3446337a1248648ffcec0996c1e3aa" localSheetId="21" hidden="1">'Model-TO-BE'!$B$168</definedName>
    <definedName name="CB_0e734677939d4e93b8b7a91c601d858f" localSheetId="20" hidden="1">'Model-AS-IS'!$N$164</definedName>
    <definedName name="CB_0e734677939d4e93b8b7a91c601d858f" localSheetId="21" hidden="1">'Model-TO-BE'!$N$167</definedName>
    <definedName name="CB_0e83abeedbf44d45989d6dcaf5812594" localSheetId="20" hidden="1">'Model-AS-IS'!$R$79</definedName>
    <definedName name="CB_0e83abeedbf44d45989d6dcaf5812594" localSheetId="21" hidden="1">'Model-TO-BE'!$R$79</definedName>
    <definedName name="CB_0ebaff40222b4e35a90e9d747f577e5a" localSheetId="20" hidden="1">'Model-AS-IS'!$D$183</definedName>
    <definedName name="CB_0ebaff40222b4e35a90e9d747f577e5a" localSheetId="21" hidden="1">'Model-TO-BE'!$D$186</definedName>
    <definedName name="CB_0edf0c9397df4ca3b6be4e24ef309c1c" localSheetId="20" hidden="1">'Model-AS-IS'!$H$175</definedName>
    <definedName name="CB_0edf0c9397df4ca3b6be4e24ef309c1c" localSheetId="21" hidden="1">'Model-TO-BE'!$H$178</definedName>
    <definedName name="CB_0eea9298a6de4a0d9c422f35ff34cdc4" localSheetId="20" hidden="1">'Model-AS-IS'!$N$168</definedName>
    <definedName name="CB_0eea9298a6de4a0d9c422f35ff34cdc4" localSheetId="21" hidden="1">'Model-TO-BE'!$N$171</definedName>
    <definedName name="CB_0f2a466ab0b9492c87d710c0b91edd6c" localSheetId="20" hidden="1">'Model-AS-IS'!$B$192</definedName>
    <definedName name="CB_0f2a466ab0b9492c87d710c0b91edd6c" localSheetId="21" hidden="1">'Model-TO-BE'!$B$195</definedName>
    <definedName name="CB_0f44fb4e15b14bfcb1ffb5d85695214d" localSheetId="20" hidden="1">'Model-AS-IS'!$S$81</definedName>
    <definedName name="CB_0f44fb4e15b14bfcb1ffb5d85695214d" localSheetId="21" hidden="1">'Model-TO-BE'!$S$81</definedName>
    <definedName name="CB_0f485a5fd6214ce494329ba6e4986d02" localSheetId="20" hidden="1">'Model-AS-IS'!$O$59</definedName>
    <definedName name="CB_0f485a5fd6214ce494329ba6e4986d02" localSheetId="21" hidden="1">'Model-TO-BE'!$O$59</definedName>
    <definedName name="CB_0f4cd760a4af42faa14c515d9ad00258" localSheetId="20" hidden="1">'Model-AS-IS'!$J$155</definedName>
    <definedName name="CB_0f4cd760a4af42faa14c515d9ad00258" localSheetId="21" hidden="1">'Model-TO-BE'!$J$158</definedName>
    <definedName name="CB_0f7cb1dd5e8c4be7b24472aae6e45b41" localSheetId="20" hidden="1">'Model-AS-IS'!$G$197</definedName>
    <definedName name="CB_0f7cb1dd5e8c4be7b24472aae6e45b41" localSheetId="21" hidden="1">'Model-TO-BE'!$G$200</definedName>
    <definedName name="CB_0f8f5d57d10247f6bea26693b04e18e2" localSheetId="20" hidden="1">'Model-AS-IS'!$D$75</definedName>
    <definedName name="CB_0f8f5d57d10247f6bea26693b04e18e2" localSheetId="21" hidden="1">'Model-TO-BE'!$D$75</definedName>
    <definedName name="CB_0faa6593f0e74279bbe1c26952c4ffb3" localSheetId="20" hidden="1">'Model-AS-IS'!$O$96</definedName>
    <definedName name="CB_0faa6593f0e74279bbe1c26952c4ffb3" localSheetId="21" hidden="1">'Model-TO-BE'!$O$96</definedName>
    <definedName name="CB_1020722c7bec434f9fd685ee21353675" localSheetId="20" hidden="1">'Model-AS-IS'!$I$86</definedName>
    <definedName name="CB_1020722c7bec434f9fd685ee21353675" localSheetId="21" hidden="1">'Model-TO-BE'!$I$86</definedName>
    <definedName name="CB_102d15d795f14ac4bc240bb9f965b56d" localSheetId="20" hidden="1">'Model-AS-IS'!$J$175</definedName>
    <definedName name="CB_102d15d795f14ac4bc240bb9f965b56d" localSheetId="21" hidden="1">'Model-TO-BE'!$J$178</definedName>
    <definedName name="CB_10408c574e1348fcb6fe5afcd2575240" localSheetId="20" hidden="1">'Model-AS-IS'!$B$196</definedName>
    <definedName name="CB_10408c574e1348fcb6fe5afcd2575240" localSheetId="21" hidden="1">'Model-TO-BE'!$B$199</definedName>
    <definedName name="CB_10817daaeaf949509e6c4fd67a88c798" localSheetId="20" hidden="1">'Model-AS-IS'!$F$195</definedName>
    <definedName name="CB_10817daaeaf949509e6c4fd67a88c798" localSheetId="21" hidden="1">'Model-TO-BE'!$F$198</definedName>
    <definedName name="CB_10856ad76f9d46dca93f2aef01d6bf84" localSheetId="20" hidden="1">'Model-AS-IS'!$K$90</definedName>
    <definedName name="CB_10856ad76f9d46dca93f2aef01d6bf84" localSheetId="21" hidden="1">'Model-TO-BE'!$K$90</definedName>
    <definedName name="CB_108b18f5336c4e7a8f22b7744dd11629" localSheetId="20" hidden="1">'Model-AS-IS'!$K$201</definedName>
    <definedName name="CB_108b18f5336c4e7a8f22b7744dd11629" localSheetId="21" hidden="1">'Model-TO-BE'!$K$204</definedName>
    <definedName name="CB_10d368fbe86c4934b518a609603d6e90" localSheetId="20" hidden="1">'Model-AS-IS'!$I$71</definedName>
    <definedName name="CB_10d368fbe86c4934b518a609603d6e90" localSheetId="21" hidden="1">'Model-TO-BE'!$I$71</definedName>
    <definedName name="CB_11303c615d304d948084a05ec4ca32d5" localSheetId="20" hidden="1">'Model-AS-IS'!$E$67</definedName>
    <definedName name="CB_11303c615d304d948084a05ec4ca32d5" localSheetId="21" hidden="1">'Model-TO-BE'!$E$67</definedName>
    <definedName name="CB_115ccf0d52184800b9aff1e11b037d7b" localSheetId="20" hidden="1">'Model-AS-IS'!$S$92</definedName>
    <definedName name="CB_115ccf0d52184800b9aff1e11b037d7b" localSheetId="21" hidden="1">'Model-TO-BE'!$S$92</definedName>
    <definedName name="CB_118f76b72ca04c2e876d8d584330452d" localSheetId="20" hidden="1">'Model-AS-IS'!$C$167</definedName>
    <definedName name="CB_118f76b72ca04c2e876d8d584330452d" localSheetId="21" hidden="1">'Model-TO-BE'!$C$170</definedName>
    <definedName name="CB_1190b3738ec44e61b59e2fa96b156bdb" localSheetId="20" hidden="1">'Model-AS-IS'!$L$139</definedName>
    <definedName name="CB_1190b3738ec44e61b59e2fa96b156bdb" localSheetId="21" hidden="1">'Model-TO-BE'!$L$142</definedName>
    <definedName name="CB_119e2602d7d9419b81eb4b3564f5e58f" localSheetId="20" hidden="1">'Model-AS-IS'!$P$199</definedName>
    <definedName name="CB_119e2602d7d9419b81eb4b3564f5e58f" localSheetId="21" hidden="1">'Model-TO-BE'!$P$202</definedName>
    <definedName name="CB_11c8f9dbcc744e49872709fbe90a57c5" localSheetId="20" hidden="1">'Model-AS-IS'!$D$182</definedName>
    <definedName name="CB_11c8f9dbcc744e49872709fbe90a57c5" localSheetId="21" hidden="1">'Model-TO-BE'!$D$185</definedName>
    <definedName name="CB_11ec2f06702c4493816e370978d67135" localSheetId="20" hidden="1">'Model-AS-IS'!$G$72</definedName>
    <definedName name="CB_11ec2f06702c4493816e370978d67135" localSheetId="21" hidden="1">'Model-TO-BE'!$G$72</definedName>
    <definedName name="CB_122cd32ec2ee40c7b9a51e3f72134992" localSheetId="20" hidden="1">'Model-AS-IS'!$N$94</definedName>
    <definedName name="CB_122cd32ec2ee40c7b9a51e3f72134992" localSheetId="21" hidden="1">'Model-TO-BE'!$N$94</definedName>
    <definedName name="CB_125baca4e6e94dcdb7e08d9eab56e6db" localSheetId="20" hidden="1">'Model-AS-IS'!$H$78</definedName>
    <definedName name="CB_125baca4e6e94dcdb7e08d9eab56e6db" localSheetId="21" hidden="1">'Model-TO-BE'!$H$78</definedName>
    <definedName name="CB_127585636fe2412da6e7200089c0d499" localSheetId="20" hidden="1">'Model-AS-IS'!$H$199</definedName>
    <definedName name="CB_127585636fe2412da6e7200089c0d499" localSheetId="21" hidden="1">'Model-TO-BE'!$H$202</definedName>
    <definedName name="CB_12be309eb82f47789e5cb466f91bffd7" localSheetId="20" hidden="1">'Model-AS-IS'!$I$186</definedName>
    <definedName name="CB_12be309eb82f47789e5cb466f91bffd7" localSheetId="21" hidden="1">'Model-TO-BE'!$I$189</definedName>
    <definedName name="CB_12c30e65f9084957910f5ded96a6a8ae" localSheetId="20" hidden="1">'Model-AS-IS'!$P$144</definedName>
    <definedName name="CB_12c30e65f9084957910f5ded96a6a8ae" localSheetId="21" hidden="1">'Model-TO-BE'!$P$147</definedName>
    <definedName name="CB_12dbaa37b6c9478ca3b943b5f881a8fe" localSheetId="20" hidden="1">'Model-AS-IS'!$P$196</definedName>
    <definedName name="CB_12dbaa37b6c9478ca3b943b5f881a8fe" localSheetId="21" hidden="1">'Model-TO-BE'!$P$199</definedName>
    <definedName name="CB_12e452fef144451f91e8dfe5033e1bf8" localSheetId="20" hidden="1">'Model-AS-IS'!$F$172</definedName>
    <definedName name="CB_12e452fef144451f91e8dfe5033e1bf8" localSheetId="21" hidden="1">'Model-TO-BE'!$F$175</definedName>
    <definedName name="CB_13772a5117614cb1a25f19578aebfb60" localSheetId="20" hidden="1">'Model-AS-IS'!$K$155</definedName>
    <definedName name="CB_13772a5117614cb1a25f19578aebfb60" localSheetId="21" hidden="1">'Model-TO-BE'!$K$158</definedName>
    <definedName name="CB_138a09241fe643809506ff4f0f2e2e34" localSheetId="20" hidden="1">'Model-AS-IS'!$P$158</definedName>
    <definedName name="CB_138a09241fe643809506ff4f0f2e2e34" localSheetId="21" hidden="1">'Model-TO-BE'!$P$161</definedName>
    <definedName name="CB_13e8010e7cb1445f949e907bf2b1dc0f" localSheetId="20" hidden="1">'Model-AS-IS'!$M$151</definedName>
    <definedName name="CB_13e8010e7cb1445f949e907bf2b1dc0f" localSheetId="21" hidden="1">'Model-TO-BE'!$M$154</definedName>
    <definedName name="CB_13ea6da2ada84ff6992f6c15d44209fc" localSheetId="20" hidden="1">'Model-AS-IS'!$L$187</definedName>
    <definedName name="CB_13ea6da2ada84ff6992f6c15d44209fc" localSheetId="21" hidden="1">'Model-TO-BE'!$L$190</definedName>
    <definedName name="CB_14185f1a5a4a48b3b7a61c06cf3936e9" localSheetId="20" hidden="1">'Model-AS-IS'!$N$177</definedName>
    <definedName name="CB_14185f1a5a4a48b3b7a61c06cf3936e9" localSheetId="21" hidden="1">'Model-TO-BE'!$N$180</definedName>
    <definedName name="CB_146e3c802d4b459fb44d5f39c72d3ad1" localSheetId="20" hidden="1">'Model-AS-IS'!$P$157</definedName>
    <definedName name="CB_146e3c802d4b459fb44d5f39c72d3ad1" localSheetId="21" hidden="1">'Model-TO-BE'!$P$160</definedName>
    <definedName name="CB_14785c6a264a49ef8cd4cfe6a72cd810" localSheetId="20" hidden="1">'Model-AS-IS'!$D$187</definedName>
    <definedName name="CB_14785c6a264a49ef8cd4cfe6a72cd810" localSheetId="21" hidden="1">'Model-TO-BE'!$D$190</definedName>
    <definedName name="CB_14ca4ebee24c4a2fb3ee019b3f6e4408" localSheetId="20" hidden="1">'Model-AS-IS'!$D$176</definedName>
    <definedName name="CB_14ca4ebee24c4a2fb3ee019b3f6e4408" localSheetId="21" hidden="1">'Model-TO-BE'!$D$179</definedName>
    <definedName name="CB_14e564bc3d83402b8fb325aed1c996dc" localSheetId="20" hidden="1">'Model-AS-IS'!$M$197</definedName>
    <definedName name="CB_14e564bc3d83402b8fb325aed1c996dc" localSheetId="21" hidden="1">'Model-TO-BE'!$M$200</definedName>
    <definedName name="CB_14ef865871fb4f808a2fe3659b7dd033" localSheetId="20" hidden="1">'Model-AS-IS'!$C$192</definedName>
    <definedName name="CB_14ef865871fb4f808a2fe3659b7dd033" localSheetId="21" hidden="1">'Model-TO-BE'!$C$195</definedName>
    <definedName name="CB_150b5aa0014142318f9e84a22d7f1449" localSheetId="20" hidden="1">'Model-AS-IS'!$E$167</definedName>
    <definedName name="CB_150b5aa0014142318f9e84a22d7f1449" localSheetId="21" hidden="1">'Model-TO-BE'!$E$170</definedName>
    <definedName name="CB_15275f1ee7b54976b62bde6824ef481f" localSheetId="20" hidden="1">'Model-AS-IS'!$Q$96</definedName>
    <definedName name="CB_15275f1ee7b54976b62bde6824ef481f" localSheetId="21" hidden="1">'Model-TO-BE'!$Q$96</definedName>
    <definedName name="CB_152ff007f5154eaa84bef6835a545a9b" localSheetId="20" hidden="1">'Model-AS-IS'!$I$185</definedName>
    <definedName name="CB_152ff007f5154eaa84bef6835a545a9b" localSheetId="21" hidden="1">'Model-TO-BE'!$I$188</definedName>
    <definedName name="CB_156138141ff541b2b39f87189f086af0" localSheetId="20" hidden="1">'Model-AS-IS'!$M$162</definedName>
    <definedName name="CB_156138141ff541b2b39f87189f086af0" localSheetId="21" hidden="1">'Model-TO-BE'!$M$165</definedName>
    <definedName name="CB_156b6f6599f24439820aa69f6c1f8d11" localSheetId="20" hidden="1">'Model-AS-IS'!$F$168</definedName>
    <definedName name="CB_156b6f6599f24439820aa69f6c1f8d11" localSheetId="21" hidden="1">'Model-TO-BE'!$F$171</definedName>
    <definedName name="CB_1571ce3765f34835b91b01346df3c4e1" localSheetId="20" hidden="1">'Model-AS-IS'!$F$141</definedName>
    <definedName name="CB_1571ce3765f34835b91b01346df3c4e1" localSheetId="21" hidden="1">'Model-TO-BE'!$F$144</definedName>
    <definedName name="CB_15d971592f3c4abf8fc15af047ee9373" localSheetId="20" hidden="1">'Model-AS-IS'!$L$175</definedName>
    <definedName name="CB_15d971592f3c4abf8fc15af047ee9373" localSheetId="21" hidden="1">'Model-TO-BE'!$L$178</definedName>
    <definedName name="CB_15fb0695f11149a48296806862a20380" localSheetId="20" hidden="1">'Model-AS-IS'!$S$156</definedName>
    <definedName name="CB_15fb0695f11149a48296806862a20380" localSheetId="21" hidden="1">'Model-TO-BE'!$S$159</definedName>
    <definedName name="CB_16293ed7ab144741807b846dbee8d7bb" localSheetId="20" hidden="1">'Model-AS-IS'!$E$69</definedName>
    <definedName name="CB_16293ed7ab144741807b846dbee8d7bb" localSheetId="21" hidden="1">'Model-TO-BE'!$E$69</definedName>
    <definedName name="CB_168f5aa0761047dab4f095328c4d1ed0" localSheetId="20" hidden="1">'Model-AS-IS'!$J$176</definedName>
    <definedName name="CB_168f5aa0761047dab4f095328c4d1ed0" localSheetId="21" hidden="1">'Model-TO-BE'!$J$179</definedName>
    <definedName name="CB_16d7ac15045a4d4292ac36b17d62a8c1" localSheetId="20" hidden="1">'Model-AS-IS'!$N$70</definedName>
    <definedName name="CB_16d7ac15045a4d4292ac36b17d62a8c1" localSheetId="21" hidden="1">'Model-TO-BE'!$N$70</definedName>
    <definedName name="CB_173356d2ab8e4555b7ddbad669de8672" localSheetId="20" hidden="1">'Model-AS-IS'!$T$140</definedName>
    <definedName name="CB_173356d2ab8e4555b7ddbad669de8672" localSheetId="21" hidden="1">'Model-TO-BE'!$T$143</definedName>
    <definedName name="CB_173b0228df134c57a6ec146f591b7d27" localSheetId="20" hidden="1">'Model-AS-IS'!$H$196</definedName>
    <definedName name="CB_173b0228df134c57a6ec146f591b7d27" localSheetId="21" hidden="1">'Model-TO-BE'!$H$199</definedName>
    <definedName name="CB_174b4676a21b4ecca820b2c896c2cb1d" localSheetId="20" hidden="1">'Model-AS-IS'!$E$151</definedName>
    <definedName name="CB_174b4676a21b4ecca820b2c896c2cb1d" localSheetId="21" hidden="1">'Model-TO-BE'!$E$154</definedName>
    <definedName name="CB_174db7aee8654163980ff17895ca08e8" localSheetId="20" hidden="1">'Model-AS-IS'!$H$202</definedName>
    <definedName name="CB_174db7aee8654163980ff17895ca08e8" localSheetId="21" hidden="1">'Model-TO-BE'!$H$205</definedName>
    <definedName name="CB_1755640ddbfd43519eb24578b51b7d44" localSheetId="20" hidden="1">'Model-AS-IS'!$H$92</definedName>
    <definedName name="CB_1755640ddbfd43519eb24578b51b7d44" localSheetId="21" hidden="1">'Model-TO-BE'!$H$92</definedName>
    <definedName name="CB_17bb008e098144bcbef987acfcaaa7e4" localSheetId="20" hidden="1">'Model-AS-IS'!$H$85</definedName>
    <definedName name="CB_17bb008e098144bcbef987acfcaaa7e4" localSheetId="21" hidden="1">'Model-TO-BE'!$H$85</definedName>
    <definedName name="CB_17c6789caa5e4b2fbced0684eb5f4ed4" localSheetId="20" hidden="1">'Model-AS-IS'!$K$81</definedName>
    <definedName name="CB_17c6789caa5e4b2fbced0684eb5f4ed4" localSheetId="21" hidden="1">'Model-TO-BE'!$K$81</definedName>
    <definedName name="CB_17d32f7290344dd0bd8505a3f5113bae" localSheetId="20" hidden="1">'Model-AS-IS'!$F$176</definedName>
    <definedName name="CB_17d32f7290344dd0bd8505a3f5113bae" localSheetId="21" hidden="1">'Model-TO-BE'!$F$179</definedName>
    <definedName name="CB_17d5e4d2172440739956c79cbe46c251" localSheetId="20" hidden="1">'Model-AS-IS'!$B$78</definedName>
    <definedName name="CB_17d5e4d2172440739956c79cbe46c251" localSheetId="21" hidden="1">'Model-TO-BE'!$B$78</definedName>
    <definedName name="CB_17e91a54c76d42b4abbfefdd9fd4d901" localSheetId="20" hidden="1">'Model-AS-IS'!$G$152</definedName>
    <definedName name="CB_17e91a54c76d42b4abbfefdd9fd4d901" localSheetId="21" hidden="1">'Model-TO-BE'!$G$155</definedName>
    <definedName name="CB_1806c5cb8a2943ea83da547978af44a6" localSheetId="20" hidden="1">'Model-AS-IS'!$C$152</definedName>
    <definedName name="CB_1806c5cb8a2943ea83da547978af44a6" localSheetId="21" hidden="1">'Model-TO-BE'!$C$155</definedName>
    <definedName name="CB_18a16e15b898467aa5721e954e2d8b3a" localSheetId="20" hidden="1">'Model-AS-IS'!$M$199</definedName>
    <definedName name="CB_18a16e15b898467aa5721e954e2d8b3a" localSheetId="21" hidden="1">'Model-TO-BE'!$M$202</definedName>
    <definedName name="CB_18a7ddffb15440c580acd7b6932c6f83" localSheetId="20" hidden="1">'Model-AS-IS'!$K$194</definedName>
    <definedName name="CB_18a7ddffb15440c580acd7b6932c6f83" localSheetId="21" hidden="1">'Model-TO-BE'!$K$197</definedName>
    <definedName name="CB_18fd150823724cf0af4a113fe2aa273c" localSheetId="20" hidden="1">'Model-AS-IS'!$M$172</definedName>
    <definedName name="CB_18fd150823724cf0af4a113fe2aa273c" localSheetId="21" hidden="1">'Model-TO-BE'!$M$175</definedName>
    <definedName name="CB_19139c6b0a734066b8b5c2c268ce0c06" localSheetId="20" hidden="1">'Model-AS-IS'!$J$193</definedName>
    <definedName name="CB_19139c6b0a734066b8b5c2c268ce0c06" localSheetId="21" hidden="1">'Model-TO-BE'!$J$196</definedName>
    <definedName name="CB_192ef16676b7416d8318fb34b619353a" localSheetId="20" hidden="1">'Model-AS-IS'!$I$165</definedName>
    <definedName name="CB_192ef16676b7416d8318fb34b619353a" localSheetId="21" hidden="1">'Model-TO-BE'!$I$168</definedName>
    <definedName name="CB_1937f567d1c648069c978bcedbb2da3e" localSheetId="20" hidden="1">'Model-AS-IS'!$Q$70</definedName>
    <definedName name="CB_1937f567d1c648069c978bcedbb2da3e" localSheetId="21" hidden="1">'Model-TO-BE'!$Q$70</definedName>
    <definedName name="CB_1945ccba5ac64f598ce643e4f4c29a3b" localSheetId="21" hidden="1">'Model-TO-BE'!$B$100</definedName>
    <definedName name="CB_1962f3def527497ebfceb99c1e6761ec" localSheetId="20" hidden="1">'Model-AS-IS'!$K$152</definedName>
    <definedName name="CB_1962f3def527497ebfceb99c1e6761ec" localSheetId="21" hidden="1">'Model-TO-BE'!$K$155</definedName>
    <definedName name="CB_198a7b4b88944705bc547ba7b75bf688" localSheetId="20" hidden="1">'Model-AS-IS'!$P$70</definedName>
    <definedName name="CB_198a7b4b88944705bc547ba7b75bf688" localSheetId="21" hidden="1">'Model-TO-BE'!$P$70</definedName>
    <definedName name="CB_1997c7f07a254c488d6e60b31619682d" localSheetId="20" hidden="1">'Model-AS-IS'!$Q$192</definedName>
    <definedName name="CB_1997c7f07a254c488d6e60b31619682d" localSheetId="21" hidden="1">'Model-TO-BE'!$Q$195</definedName>
    <definedName name="CB_19bd8f43ca6543079b1af64ebead5bc5" localSheetId="20" hidden="1">'Model-AS-IS'!$B$138</definedName>
    <definedName name="CB_19bd8f43ca6543079b1af64ebead5bc5" localSheetId="21" hidden="1">'Model-TO-BE'!$B$141</definedName>
    <definedName name="CB_19c36afd14e44017963ff19d13da6446" localSheetId="20" hidden="1">'Model-AS-IS'!$P$77</definedName>
    <definedName name="CB_19c36afd14e44017963ff19d13da6446" localSheetId="21" hidden="1">'Model-TO-BE'!$P$77</definedName>
    <definedName name="CB_19de357ee7f64693a7b5b9612ce6e121" localSheetId="20" hidden="1">'Model-AS-IS'!$J$159</definedName>
    <definedName name="CB_19de357ee7f64693a7b5b9612ce6e121" localSheetId="21" hidden="1">'Model-TO-BE'!$J$162</definedName>
    <definedName name="CB_1a37d39a5a7a47cd927a435113c1ed1c" localSheetId="20" hidden="1">'Model-AS-IS'!$M$174</definedName>
    <definedName name="CB_1a37d39a5a7a47cd927a435113c1ed1c" localSheetId="21" hidden="1">'Model-TO-BE'!$M$177</definedName>
    <definedName name="CB_1a8289e2c1c7426e85ff50827fb3d333" localSheetId="20" hidden="1">'Model-AS-IS'!$L$150</definedName>
    <definedName name="CB_1a8289e2c1c7426e85ff50827fb3d333" localSheetId="21" hidden="1">'Model-TO-BE'!$L$153</definedName>
    <definedName name="CB_1aa5485a7dce4467a0adf6f8a749c880" localSheetId="20" hidden="1">'Model-AS-IS'!$N$160</definedName>
    <definedName name="CB_1aa5485a7dce4467a0adf6f8a749c880" localSheetId="21" hidden="1">'Model-TO-BE'!$N$163</definedName>
    <definedName name="CB_1ab41080c59b4d10920492ace31d208d" localSheetId="20" hidden="1">'Model-AS-IS'!$T$145</definedName>
    <definedName name="CB_1ab41080c59b4d10920492ace31d208d" localSheetId="21" hidden="1">'Model-TO-BE'!$T$148</definedName>
    <definedName name="CB_1b4bbcedb03e42518e79ad78657e7718" localSheetId="20" hidden="1">'Model-AS-IS'!$V$216</definedName>
    <definedName name="CB_1b4bbcedb03e42518e79ad78657e7718" localSheetId="21" hidden="1">'Model-TO-BE'!$V$219</definedName>
    <definedName name="CB_1b6fe6b530b140ef94c742b94851ce36" localSheetId="20" hidden="1">'Model-AS-IS'!$N$181</definedName>
    <definedName name="CB_1b6fe6b530b140ef94c742b94851ce36" localSheetId="21" hidden="1">'Model-TO-BE'!$N$184</definedName>
    <definedName name="CB_1b73c56f6de54ea8aca4e2528e0a4b8d" localSheetId="20" hidden="1">'Model-AS-IS'!$P$86</definedName>
    <definedName name="CB_1b73c56f6de54ea8aca4e2528e0a4b8d" localSheetId="21" hidden="1">'Model-TO-BE'!$P$86</definedName>
    <definedName name="CB_1b9c4372f3ed4285910d082b784b9172" localSheetId="20" hidden="1">'Model-AS-IS'!$G$138</definedName>
    <definedName name="CB_1b9c4372f3ed4285910d082b784b9172" localSheetId="21" hidden="1">'Model-TO-BE'!$G$141</definedName>
    <definedName name="CB_1bba1ee69d224b1692f033ff08be5537" localSheetId="20" hidden="1">'Model-AS-IS'!$P$95</definedName>
    <definedName name="CB_1bba1ee69d224b1692f033ff08be5537" localSheetId="21" hidden="1">'Model-TO-BE'!$P$95</definedName>
    <definedName name="CB_1bc32f2cf5e04191ad3ff7e705c46836" localSheetId="20" hidden="1">'Model-AS-IS'!$L$196</definedName>
    <definedName name="CB_1bc32f2cf5e04191ad3ff7e705c46836" localSheetId="21" hidden="1">'Model-TO-BE'!$L$199</definedName>
    <definedName name="CB_1bc9f3cfaa24439f9ec8f653969b46dd" localSheetId="20" hidden="1">'Model-AS-IS'!$F$144</definedName>
    <definedName name="CB_1bc9f3cfaa24439f9ec8f653969b46dd" localSheetId="21" hidden="1">'Model-TO-BE'!$F$147</definedName>
    <definedName name="CB_1bd904ae1b434464b96c557584f7b404" localSheetId="20" hidden="1">'Model-AS-IS'!$K$68</definedName>
    <definedName name="CB_1bd904ae1b434464b96c557584f7b404" localSheetId="21" hidden="1">'Model-TO-BE'!$K$68</definedName>
    <definedName name="CB_1c2573f746fb4ba6a0cdfd2819b5c103" localSheetId="20" hidden="1">'Model-AS-IS'!$R$145</definedName>
    <definedName name="CB_1c2573f746fb4ba6a0cdfd2819b5c103" localSheetId="21" hidden="1">'Model-TO-BE'!$R$148</definedName>
    <definedName name="CB_1cc5426ba60646b6931788b6b2f0c5fa" localSheetId="20" hidden="1">'Model-AS-IS'!$T$150</definedName>
    <definedName name="CB_1cc5426ba60646b6931788b6b2f0c5fa" localSheetId="21" hidden="1">'Model-TO-BE'!$T$153</definedName>
    <definedName name="CB_1cc81b81ce754aed9873fc6da623b94e" localSheetId="20" hidden="1">'Model-AS-IS'!$T$149</definedName>
    <definedName name="CB_1cc81b81ce754aed9873fc6da623b94e" localSheetId="21" hidden="1">'Model-TO-BE'!$T$152</definedName>
    <definedName name="CB_1d13121bc7f54c14a4c6f842b5018b0f" localSheetId="20" hidden="1">'Model-AS-IS'!$C$184</definedName>
    <definedName name="CB_1d13121bc7f54c14a4c6f842b5018b0f" localSheetId="21" hidden="1">'Model-TO-BE'!$C$187</definedName>
    <definedName name="CB_1d1b2bc8f3914260b8acc22a25edb2e7" localSheetId="20" hidden="1">'Model-AS-IS'!$K$69</definedName>
    <definedName name="CB_1d1b2bc8f3914260b8acc22a25edb2e7" localSheetId="21" hidden="1">'Model-TO-BE'!$K$69</definedName>
    <definedName name="CB_1d325821ff3143fb9e2e55a8943a86bf" localSheetId="20" hidden="1">'Model-AS-IS'!$Q$72</definedName>
    <definedName name="CB_1d325821ff3143fb9e2e55a8943a86bf" localSheetId="21" hidden="1">'Model-TO-BE'!$Q$72</definedName>
    <definedName name="CB_1d4c15aa31924d5db8b303071d96b6c0" localSheetId="20" hidden="1">'Model-AS-IS'!$T$164</definedName>
    <definedName name="CB_1d4c15aa31924d5db8b303071d96b6c0" localSheetId="21" hidden="1">'Model-TO-BE'!$T$167</definedName>
    <definedName name="CB_1d69972c9cda41308e5cb7f85babfceb" localSheetId="20" hidden="1">'Model-AS-IS'!$O$85</definedName>
    <definedName name="CB_1d69972c9cda41308e5cb7f85babfceb" localSheetId="21" hidden="1">'Model-TO-BE'!$O$85</definedName>
    <definedName name="CB_1d96d68ddc8a49bfbd74595bf82f23f4" localSheetId="20" hidden="1">'Model-AS-IS'!$D$153</definedName>
    <definedName name="CB_1d96d68ddc8a49bfbd74595bf82f23f4" localSheetId="21" hidden="1">'Model-TO-BE'!$D$156</definedName>
    <definedName name="CB_1d97363faffc4122be2d0e024dd1bae0" localSheetId="20" hidden="1">'Model-AS-IS'!$J$73</definedName>
    <definedName name="CB_1d97363faffc4122be2d0e024dd1bae0" localSheetId="21" hidden="1">'Model-TO-BE'!$J$73</definedName>
    <definedName name="CB_1da466b117cb470a9aca2ed50f777716" localSheetId="20" hidden="1">'Model-AS-IS'!$E$87</definedName>
    <definedName name="CB_1da466b117cb470a9aca2ed50f777716" localSheetId="21" hidden="1">'Model-TO-BE'!$E$87</definedName>
    <definedName name="CB_1dbf223a9ce948b6b6f88e2a6b4cbe3f" localSheetId="20" hidden="1">'Model-AS-IS'!$L$143</definedName>
    <definedName name="CB_1dbf223a9ce948b6b6f88e2a6b4cbe3f" localSheetId="21" hidden="1">'Model-TO-BE'!$L$146</definedName>
    <definedName name="CB_1de70611cf4e4689ad7b1827b60a3930" localSheetId="20" hidden="1">'Model-AS-IS'!$S$79</definedName>
    <definedName name="CB_1de70611cf4e4689ad7b1827b60a3930" localSheetId="21" hidden="1">'Model-TO-BE'!$S$79</definedName>
    <definedName name="CB_1e40c7bca27b4ad48a25b5c7e845d292" localSheetId="20" hidden="1">'Model-AS-IS'!$C$91</definedName>
    <definedName name="CB_1e40c7bca27b4ad48a25b5c7e845d292" localSheetId="21" hidden="1">'Model-TO-BE'!$C$91</definedName>
    <definedName name="CB_1e5b61d4bcdd41a59f0a8faaf7e38306" localSheetId="20" hidden="1">'Model-AS-IS'!$E$180</definedName>
    <definedName name="CB_1e5b61d4bcdd41a59f0a8faaf7e38306" localSheetId="21" hidden="1">'Model-TO-BE'!$E$183</definedName>
    <definedName name="CB_1e9ff90858324847a596507678e2f7d7" localSheetId="20" hidden="1">'Model-AS-IS'!$O$196</definedName>
    <definedName name="CB_1e9ff90858324847a596507678e2f7d7" localSheetId="21" hidden="1">'Model-TO-BE'!$O$199</definedName>
    <definedName name="CB_1ead9592516c49d3b65ef6c84dc5d365" localSheetId="20" hidden="1">'Model-AS-IS'!$P$142</definedName>
    <definedName name="CB_1ead9592516c49d3b65ef6c84dc5d365" localSheetId="21" hidden="1">'Model-TO-BE'!$P$145</definedName>
    <definedName name="CB_1ebf1c1f3647458d8f805165f349efe2" localSheetId="20" hidden="1">'Model-AS-IS'!$B$157</definedName>
    <definedName name="CB_1ebf1c1f3647458d8f805165f349efe2" localSheetId="21" hidden="1">'Model-TO-BE'!$B$160</definedName>
    <definedName name="CB_1ec0a6d6b3b14fe88ca6729d18740b83" localSheetId="20" hidden="1">'Model-AS-IS'!$H$147</definedName>
    <definedName name="CB_1ec0a6d6b3b14fe88ca6729d18740b83" localSheetId="21" hidden="1">'Model-TO-BE'!$H$150</definedName>
    <definedName name="CB_1ef39902927542d4bdc1f8cb3e9544e6" localSheetId="20" hidden="1">'Model-AS-IS'!$J$184</definedName>
    <definedName name="CB_1ef39902927542d4bdc1f8cb3e9544e6" localSheetId="21" hidden="1">'Model-TO-BE'!$J$187</definedName>
    <definedName name="CB_1ef6bcdb49124843a88703c1514360e5" localSheetId="20" hidden="1">'Model-AS-IS'!$R$166</definedName>
    <definedName name="CB_1ef6bcdb49124843a88703c1514360e5" localSheetId="21" hidden="1">'Model-TO-BE'!$R$169</definedName>
    <definedName name="CB_1f2cfb67992744acb33fb98453230146" localSheetId="20" hidden="1">'Model-AS-IS'!$Q$151</definedName>
    <definedName name="CB_1f2cfb67992744acb33fb98453230146" localSheetId="21" hidden="1">'Model-TO-BE'!$Q$154</definedName>
    <definedName name="CB_1f626b8949bd4d54825a5c697f47b2db" localSheetId="20" hidden="1">'Model-AS-IS'!$J$173</definedName>
    <definedName name="CB_1f626b8949bd4d54825a5c697f47b2db" localSheetId="21" hidden="1">'Model-TO-BE'!$J$176</definedName>
    <definedName name="CB_1f6c411bfe304a9c81014bc4980f1077" localSheetId="20" hidden="1">'Model-AS-IS'!$O$147</definedName>
    <definedName name="CB_1f6c411bfe304a9c81014bc4980f1077" localSheetId="21" hidden="1">'Model-TO-BE'!$O$150</definedName>
    <definedName name="CB_1f793cf6493940bd8e4933e1cf533fbd" localSheetId="20" hidden="1">'Model-AS-IS'!$E$183</definedName>
    <definedName name="CB_1f793cf6493940bd8e4933e1cf533fbd" localSheetId="21" hidden="1">'Model-TO-BE'!$E$186</definedName>
    <definedName name="CB_1f8f9f77ddf942838f64d913bc792995" localSheetId="20" hidden="1">'Model-AS-IS'!$G$149</definedName>
    <definedName name="CB_1f8f9f77ddf942838f64d913bc792995" localSheetId="21" hidden="1">'Model-TO-BE'!$G$152</definedName>
    <definedName name="CB_1f94940ef8894e09941633058a4b4cff" localSheetId="20" hidden="1">'Model-AS-IS'!$J$192</definedName>
    <definedName name="CB_1f94940ef8894e09941633058a4b4cff" localSheetId="21" hidden="1">'Model-TO-BE'!$J$195</definedName>
    <definedName name="CB_1fa967b7a2b441259df1f6ff0ba6669a" localSheetId="20" hidden="1">'Model-AS-IS'!$O$173</definedName>
    <definedName name="CB_1fa967b7a2b441259df1f6ff0ba6669a" localSheetId="21" hidden="1">'Model-TO-BE'!$O$176</definedName>
    <definedName name="CB_1ff1778ff5724497988ba4672fe8179a" localSheetId="20" hidden="1">'Model-AS-IS'!$O$93</definedName>
    <definedName name="CB_1ff1778ff5724497988ba4672fe8179a" localSheetId="21" hidden="1">'Model-TO-BE'!$O$93</definedName>
    <definedName name="CB_2017700b3ed0446fb65c428a94afb1df" localSheetId="20" hidden="1">'Model-AS-IS'!$G$147</definedName>
    <definedName name="CB_2017700b3ed0446fb65c428a94afb1df" localSheetId="21" hidden="1">'Model-TO-BE'!$G$150</definedName>
    <definedName name="CB_201fa27307db42c5b98d505098acbd91" localSheetId="20" hidden="1">'Model-AS-IS'!$Q$69</definedName>
    <definedName name="CB_201fa27307db42c5b98d505098acbd91" localSheetId="21" hidden="1">'Model-TO-BE'!$Q$69</definedName>
    <definedName name="CB_202639cd91264c0990ece1bddeef011e" localSheetId="20" hidden="1">'Model-AS-IS'!$M$70</definedName>
    <definedName name="CB_202639cd91264c0990ece1bddeef011e" localSheetId="21" hidden="1">'Model-TO-BE'!$M$70</definedName>
    <definedName name="CB_205446105d304b70b125398ba3abcd94" localSheetId="20" hidden="1">'Model-AS-IS'!$P$200</definedName>
    <definedName name="CB_205446105d304b70b125398ba3abcd94" localSheetId="21" hidden="1">'Model-TO-BE'!$P$203</definedName>
    <definedName name="CB_205d17b2b7e94d7496376d8611f4f435" localSheetId="20" hidden="1">'Model-AS-IS'!$I$151</definedName>
    <definedName name="CB_205d17b2b7e94d7496376d8611f4f435" localSheetId="21" hidden="1">'Model-TO-BE'!$I$154</definedName>
    <definedName name="CB_20864acabf4d4e9dac067cabf2a15a79" localSheetId="20" hidden="1">'Model-AS-IS'!$L$203</definedName>
    <definedName name="CB_20864acabf4d4e9dac067cabf2a15a79" localSheetId="21" hidden="1">'Model-TO-BE'!$L$206</definedName>
    <definedName name="CB_20972dc0f93e448f888c8f57e85c674b" localSheetId="20" hidden="1">'Model-AS-IS'!$B$181</definedName>
    <definedName name="CB_20972dc0f93e448f888c8f57e85c674b" localSheetId="21" hidden="1">'Model-TO-BE'!$B$184</definedName>
    <definedName name="CB_217af937053640cbb455164654ab0a5f" localSheetId="20" hidden="1">'Model-AS-IS'!$R$71</definedName>
    <definedName name="CB_217af937053640cbb455164654ab0a5f" localSheetId="21" hidden="1">'Model-TO-BE'!$R$71</definedName>
    <definedName name="CB_21e226965e90431c9782ce8442ed45dd" localSheetId="20" hidden="1">'Model-AS-IS'!$T$148</definedName>
    <definedName name="CB_21e226965e90431c9782ce8442ed45dd" localSheetId="21" hidden="1">'Model-TO-BE'!$T$151</definedName>
    <definedName name="CB_21e581db0f1c4efb9de954563c4175ab" localSheetId="20" hidden="1">'Model-AS-IS'!$R$92</definedName>
    <definedName name="CB_21e581db0f1c4efb9de954563c4175ab" localSheetId="21" hidden="1">'Model-TO-BE'!$R$92</definedName>
    <definedName name="CB_21f1bd43c328448aa69c30b77c563f9b" localSheetId="20" hidden="1">'Model-AS-IS'!$M$195</definedName>
    <definedName name="CB_21f1bd43c328448aa69c30b77c563f9b" localSheetId="21" hidden="1">'Model-TO-BE'!$M$198</definedName>
    <definedName name="CB_2210bac5b1ec48388e8695525d96b5d2" localSheetId="20" hidden="1">'Model-AS-IS'!$G$97</definedName>
    <definedName name="CB_2210bac5b1ec48388e8695525d96b5d2" localSheetId="21" hidden="1">'Model-TO-BE'!$G$97</definedName>
    <definedName name="CB_223ed2e934714d588804cc9dca521764" localSheetId="20" hidden="1">'Model-AS-IS'!$G$155</definedName>
    <definedName name="CB_223ed2e934714d588804cc9dca521764" localSheetId="21" hidden="1">'Model-TO-BE'!$G$158</definedName>
    <definedName name="CB_226246630631482e996e794150f64311" localSheetId="20" hidden="1">'Model-AS-IS'!$K$192</definedName>
    <definedName name="CB_226246630631482e996e794150f64311" localSheetId="21" hidden="1">'Model-TO-BE'!$K$195</definedName>
    <definedName name="CB_22988075a27e4e17a7c7816cd7933afc" localSheetId="20" hidden="1">'Model-AS-IS'!$S$89</definedName>
    <definedName name="CB_22988075a27e4e17a7c7816cd7933afc" localSheetId="21" hidden="1">'Model-TO-BE'!$S$89</definedName>
    <definedName name="CB_22bee28c1cf4466098adbb8ad14984d8" localSheetId="20" hidden="1">'Model-AS-IS'!$J$188</definedName>
    <definedName name="CB_22bee28c1cf4466098adbb8ad14984d8" localSheetId="21" hidden="1">'Model-TO-BE'!$J$191</definedName>
    <definedName name="CB_22d4eaea471f47cd85f34d8aaae2a95a" localSheetId="20" hidden="1">'Model-AS-IS'!$Q$143</definedName>
    <definedName name="CB_22d4eaea471f47cd85f34d8aaae2a95a" localSheetId="21" hidden="1">'Model-TO-BE'!$Q$146</definedName>
    <definedName name="CB_2325a6ff982a4790a357934e2bcae75a" localSheetId="20" hidden="1">'Model-AS-IS'!$H$69</definedName>
    <definedName name="CB_2325a6ff982a4790a357934e2bcae75a" localSheetId="21" hidden="1">'Model-TO-BE'!$H$69</definedName>
    <definedName name="CB_232b55ee080c4bbebb4f69b56ec35658" localSheetId="20" hidden="1">'Model-AS-IS'!$R$89</definedName>
    <definedName name="CB_232b55ee080c4bbebb4f69b56ec35658" localSheetId="21" hidden="1">'Model-TO-BE'!$R$89</definedName>
    <definedName name="CB_233a03e765a944f293af703d6a9cfd1a" localSheetId="20" hidden="1">'Model-AS-IS'!$O$77</definedName>
    <definedName name="CB_233a03e765a944f293af703d6a9cfd1a" localSheetId="21" hidden="1">'Model-TO-BE'!$O$77</definedName>
    <definedName name="CB_233f5211528d4890b9e696576eb2fe43" localSheetId="20" hidden="1">'Model-AS-IS'!$N$59</definedName>
    <definedName name="CB_233f5211528d4890b9e696576eb2fe43" localSheetId="21" hidden="1">'Model-TO-BE'!$N$59</definedName>
    <definedName name="CB_234d2d18af3248e981f62544bf3e61aa" localSheetId="20" hidden="1">'Model-AS-IS'!$C$194</definedName>
    <definedName name="CB_234d2d18af3248e981f62544bf3e61aa" localSheetId="21" hidden="1">'Model-TO-BE'!$C$197</definedName>
    <definedName name="CB_23c637a1ff444f229425e29de785e0f4" localSheetId="20" hidden="1">'Model-AS-IS'!$E$143</definedName>
    <definedName name="CB_23c637a1ff444f229425e29de785e0f4" localSheetId="21" hidden="1">'Model-TO-BE'!$E$146</definedName>
    <definedName name="CB_23dbdd21b62b42ad96bd15dd20e4369a" localSheetId="20" hidden="1">'Model-AS-IS'!$N$198</definedName>
    <definedName name="CB_23dbdd21b62b42ad96bd15dd20e4369a" localSheetId="21" hidden="1">'Model-TO-BE'!$N$201</definedName>
    <definedName name="CB_24011dbf060b472caaffc2f98014196a" localSheetId="20" hidden="1">'Model-AS-IS'!$Q$185</definedName>
    <definedName name="CB_24011dbf060b472caaffc2f98014196a" localSheetId="21" hidden="1">'Model-TO-BE'!$Q$188</definedName>
    <definedName name="CB_2412a35747ba4abbabf0c5bef2c39029" localSheetId="20" hidden="1">'Model-AS-IS'!$R$68</definedName>
    <definedName name="CB_2412a35747ba4abbabf0c5bef2c39029" localSheetId="21" hidden="1">'Model-TO-BE'!$R$68</definedName>
    <definedName name="CB_243abfe4763f4865b51a3f036c0180b0" localSheetId="20" hidden="1">'Model-AS-IS'!$N$87</definedName>
    <definedName name="CB_243abfe4763f4865b51a3f036c0180b0" localSheetId="21" hidden="1">'Model-TO-BE'!$N$87</definedName>
    <definedName name="CB_2444094300a94a9da5a36d64c2186cd9" localSheetId="20" hidden="1">'Model-AS-IS'!$G$185</definedName>
    <definedName name="CB_2444094300a94a9da5a36d64c2186cd9" localSheetId="21" hidden="1">'Model-TO-BE'!$G$188</definedName>
    <definedName name="CB_24a39ebd030047aba1d9259e9b035a0c" localSheetId="20" hidden="1">'Model-AS-IS'!$T$83</definedName>
    <definedName name="CB_24a39ebd030047aba1d9259e9b035a0c" localSheetId="21" hidden="1">'Model-TO-BE'!$T$83</definedName>
    <definedName name="CB_24b7d298e9ed4cab84084d1952e8a354" localSheetId="20" hidden="1">'Model-AS-IS'!$K$148</definedName>
    <definedName name="CB_24b7d298e9ed4cab84084d1952e8a354" localSheetId="21" hidden="1">'Model-TO-BE'!$K$151</definedName>
    <definedName name="CB_24c2f446029d42f2bd5ee649a869a679" localSheetId="20" hidden="1">'Model-AS-IS'!$E$92</definedName>
    <definedName name="CB_24c2f446029d42f2bd5ee649a869a679" localSheetId="21" hidden="1">'Model-TO-BE'!$E$92</definedName>
    <definedName name="CB_24d95c2224d14accb7cf9d69c1fdd5ed" localSheetId="20" hidden="1">'Model-AS-IS'!$H$161</definedName>
    <definedName name="CB_24d95c2224d14accb7cf9d69c1fdd5ed" localSheetId="21" hidden="1">'Model-TO-BE'!$H$164</definedName>
    <definedName name="CB_2503ed1972a14cfab02bd996a259199a" localSheetId="20" hidden="1">'Model-AS-IS'!$D$142</definedName>
    <definedName name="CB_2503ed1972a14cfab02bd996a259199a" localSheetId="21" hidden="1">'Model-TO-BE'!$D$145</definedName>
    <definedName name="CB_25251ea5ac6e42c2b70885eed778f07f" localSheetId="21" hidden="1">'Model-TO-BE'!$R$100</definedName>
    <definedName name="CB_252d5585f2c444baa08dd59e7c1a463f" localSheetId="20" hidden="1">'Model-AS-IS'!$M$95</definedName>
    <definedName name="CB_252d5585f2c444baa08dd59e7c1a463f" localSheetId="21" hidden="1">'Model-TO-BE'!$M$95</definedName>
    <definedName name="CB_254ab812e33b445bb0fbe1ed082f9a3c" localSheetId="20" hidden="1">'Model-AS-IS'!$E$193</definedName>
    <definedName name="CB_254ab812e33b445bb0fbe1ed082f9a3c" localSheetId="21" hidden="1">'Model-TO-BE'!$E$196</definedName>
    <definedName name="CB_25b43645dba94d6eb1950bfd8183061a" localSheetId="20" hidden="1">'Model-AS-IS'!$Q$75</definedName>
    <definedName name="CB_25b43645dba94d6eb1950bfd8183061a" localSheetId="21" hidden="1">'Model-TO-BE'!$Q$75</definedName>
    <definedName name="CB_25f7e9caf20b4f0dbb25391587d7822f" localSheetId="20" hidden="1">'Model-AS-IS'!$E$70</definedName>
    <definedName name="CB_25f7e9caf20b4f0dbb25391587d7822f" localSheetId="21" hidden="1">'Model-TO-BE'!$E$70</definedName>
    <definedName name="CB_26091c87a7a34fc3b1631d02c6d28383" localSheetId="20" hidden="1">'Model-AS-IS'!$N$196</definedName>
    <definedName name="CB_26091c87a7a34fc3b1631d02c6d28383" localSheetId="21" hidden="1">'Model-TO-BE'!$N$199</definedName>
    <definedName name="CB_262ffc219a974a4ba28dd7a6ea10cafa" localSheetId="20" hidden="1">'Model-AS-IS'!$I$84</definedName>
    <definedName name="CB_262ffc219a974a4ba28dd7a6ea10cafa" localSheetId="21" hidden="1">'Model-TO-BE'!$I$84</definedName>
    <definedName name="CB_2633304d069b4524a1729a79df535a84" localSheetId="20" hidden="1">'Model-AS-IS'!$E$195</definedName>
    <definedName name="CB_2633304d069b4524a1729a79df535a84" localSheetId="21" hidden="1">'Model-TO-BE'!$E$198</definedName>
    <definedName name="CB_2635c327418a4ab885d693309d42e649" localSheetId="20" hidden="1">'Model-AS-IS'!$D$197</definedName>
    <definedName name="CB_2635c327418a4ab885d693309d42e649" localSheetId="21" hidden="1">'Model-TO-BE'!$D$200</definedName>
    <definedName name="CB_26cc9ab41cf7485093a960f81f67f9de" localSheetId="20" hidden="1">'Model-AS-IS'!$H$187</definedName>
    <definedName name="CB_26cc9ab41cf7485093a960f81f67f9de" localSheetId="21" hidden="1">'Model-TO-BE'!$H$190</definedName>
    <definedName name="CB_26e3ce27f8834633b9040f0c3f08e7f2" localSheetId="20" hidden="1">'Model-AS-IS'!$M$153</definedName>
    <definedName name="CB_26e3ce27f8834633b9040f0c3f08e7f2" localSheetId="21" hidden="1">'Model-TO-BE'!$M$156</definedName>
    <definedName name="CB_270ed6d2d6e04054b08cc962e2b13608" localSheetId="20" hidden="1">'Model-AS-IS'!$B$59</definedName>
    <definedName name="CB_270ed6d2d6e04054b08cc962e2b13608" localSheetId="21" hidden="1">'Model-TO-BE'!$B$59</definedName>
    <definedName name="CB_2712434abeb14ee780837822bf171e08" localSheetId="20" hidden="1">'Model-AS-IS'!$S$164</definedName>
    <definedName name="CB_2712434abeb14ee780837822bf171e08" localSheetId="21" hidden="1">'Model-TO-BE'!$S$167</definedName>
    <definedName name="CB_2712cb5ef6d2499b8123d1e223ae0027" localSheetId="20" hidden="1">'Model-AS-IS'!$G$88</definedName>
    <definedName name="CB_2712cb5ef6d2499b8123d1e223ae0027" localSheetId="21" hidden="1">'Model-TO-BE'!$G$88</definedName>
    <definedName name="CB_2737d59ea66340ebafaa7156da0173a9" localSheetId="20" hidden="1">'Model-AS-IS'!$O$182</definedName>
    <definedName name="CB_2737d59ea66340ebafaa7156da0173a9" localSheetId="21" hidden="1">'Model-TO-BE'!$O$185</definedName>
    <definedName name="CB_27748d6db63b4ef59c139c39fe6a62cd" localSheetId="20" hidden="1">'Model-AS-IS'!$L$75</definedName>
    <definedName name="CB_27748d6db63b4ef59c139c39fe6a62cd" localSheetId="21" hidden="1">'Model-TO-BE'!$L$75</definedName>
    <definedName name="CB_2794d5b563ad4da993ae3aed61800e07" localSheetId="20" hidden="1">'Model-AS-IS'!$C$82</definedName>
    <definedName name="CB_2794d5b563ad4da993ae3aed61800e07" localSheetId="21" hidden="1">'Model-TO-BE'!$C$82</definedName>
    <definedName name="CB_27acf372e30540f996e5862ea0018b60" localSheetId="20" hidden="1">'Model-AS-IS'!$I$91</definedName>
    <definedName name="CB_27acf372e30540f996e5862ea0018b60" localSheetId="21" hidden="1">'Model-TO-BE'!$I$91</definedName>
    <definedName name="CB_27b89c36397b4ec383a0ae18d387c3c4" localSheetId="20" hidden="1">'Model-AS-IS'!$Q$148</definedName>
    <definedName name="CB_27b89c36397b4ec383a0ae18d387c3c4" localSheetId="21" hidden="1">'Model-TO-BE'!$Q$151</definedName>
    <definedName name="CB_27d12968c0a04b3f976e933a723efdcb" localSheetId="20" hidden="1">'Model-AS-IS'!$H$83</definedName>
    <definedName name="CB_27d12968c0a04b3f976e933a723efdcb" localSheetId="21" hidden="1">'Model-TO-BE'!$H$83</definedName>
    <definedName name="CB_27da579df2b4468b9f625a66ae75dcf9" localSheetId="20" hidden="1">'Model-AS-IS'!$F$201</definedName>
    <definedName name="CB_27da579df2b4468b9f625a66ae75dcf9" localSheetId="21" hidden="1">'Model-TO-BE'!$F$204</definedName>
    <definedName name="CB_280c75d6dcd3460ab337c20737987bcd" localSheetId="20" hidden="1">'Model-AS-IS'!$H$139</definedName>
    <definedName name="CB_280c75d6dcd3460ab337c20737987bcd" localSheetId="21" hidden="1">'Model-TO-BE'!$H$142</definedName>
    <definedName name="CB_281999e59d464428ada9075620f2b1b1" localSheetId="20" hidden="1">'Model-AS-IS'!$S$71</definedName>
    <definedName name="CB_281999e59d464428ada9075620f2b1b1" localSheetId="21" hidden="1">'Model-TO-BE'!$S$71</definedName>
    <definedName name="CB_282388bdf9b04bf3bc900e4838b5e9fa" localSheetId="20" hidden="1">'Model-AS-IS'!$H$89</definedName>
    <definedName name="CB_282388bdf9b04bf3bc900e4838b5e9fa" localSheetId="21" hidden="1">'Model-TO-BE'!$H$89</definedName>
    <definedName name="CB_282a1a9b80934f52be319e29356b69c1" localSheetId="20" hidden="1">'Model-AS-IS'!$K$85</definedName>
    <definedName name="CB_282a1a9b80934f52be319e29356b69c1" localSheetId="21" hidden="1">'Model-TO-BE'!$K$85</definedName>
    <definedName name="CB_2866c757d8154ff5a3f5f2fa11736902" localSheetId="20" hidden="1">'Model-AS-IS'!$I$167</definedName>
    <definedName name="CB_2866c757d8154ff5a3f5f2fa11736902" localSheetId="21" hidden="1">'Model-TO-BE'!$I$170</definedName>
    <definedName name="CB_286874ceba8c4fa3be10cbf0da0f1a21" localSheetId="20" hidden="1">'Model-AS-IS'!$J$191</definedName>
    <definedName name="CB_286874ceba8c4fa3be10cbf0da0f1a21" localSheetId="21" hidden="1">'Model-TO-BE'!$J$194</definedName>
    <definedName name="CB_28750184668b492498d6158ce2d1eb50" localSheetId="20" hidden="1">'Model-AS-IS'!$L$154</definedName>
    <definedName name="CB_28750184668b492498d6158ce2d1eb50" localSheetId="21" hidden="1">'Model-TO-BE'!$L$157</definedName>
    <definedName name="CB_2883f593ee8440278d7ef9a146f88417" localSheetId="20" hidden="1">'Model-AS-IS'!$G$177</definedName>
    <definedName name="CB_2883f593ee8440278d7ef9a146f88417" localSheetId="21" hidden="1">'Model-TO-BE'!$G$180</definedName>
    <definedName name="CB_29b76a7ccfb4490b8bb044c64969999c" localSheetId="20" hidden="1">'Model-AS-IS'!$H$174</definedName>
    <definedName name="CB_29b76a7ccfb4490b8bb044c64969999c" localSheetId="21" hidden="1">'Model-TO-BE'!$H$177</definedName>
    <definedName name="CB_29d3058d65b94d619b0d28a6b821b537" localSheetId="20" hidden="1">'Model-AS-IS'!$Q$146</definedName>
    <definedName name="CB_29d3058d65b94d619b0d28a6b821b537" localSheetId="21" hidden="1">'Model-TO-BE'!$Q$149</definedName>
    <definedName name="CB_29ed0da28d47470f9f3b5cb317fc3a9f" localSheetId="20" hidden="1">'Model-AS-IS'!$B$143</definedName>
    <definedName name="CB_29ed0da28d47470f9f3b5cb317fc3a9f" localSheetId="21" hidden="1">'Model-TO-BE'!$B$146</definedName>
    <definedName name="CB_2a03641bb62945d38f0961c0b4fc9455" localSheetId="20" hidden="1">'Model-AS-IS'!$N$139</definedName>
    <definedName name="CB_2a03641bb62945d38f0961c0b4fc9455" localSheetId="21" hidden="1">'Model-TO-BE'!$N$142</definedName>
    <definedName name="CB_2a2f313444e34bdcb49c21bc209891f2" localSheetId="20" hidden="1">'Model-AS-IS'!$K$161</definedName>
    <definedName name="CB_2a2f313444e34bdcb49c21bc209891f2" localSheetId="21" hidden="1">'Model-TO-BE'!$K$164</definedName>
    <definedName name="CB_2a927101b49b4b28a7113d124173e7ef" localSheetId="20" hidden="1">'Model-AS-IS'!$F$95</definedName>
    <definedName name="CB_2a927101b49b4b28a7113d124173e7ef" localSheetId="21" hidden="1">'Model-TO-BE'!$F$95</definedName>
    <definedName name="CB_2aa49dbb7aeb4335b69df47088e2327c" localSheetId="20" hidden="1">'Model-AS-IS'!$L$195</definedName>
    <definedName name="CB_2aa49dbb7aeb4335b69df47088e2327c" localSheetId="21" hidden="1">'Model-TO-BE'!$L$198</definedName>
    <definedName name="CB_2ab88d61bece48de8aeb5eb0be0a683e" localSheetId="20" hidden="1">'Model-AS-IS'!$P$140</definedName>
    <definedName name="CB_2ab88d61bece48de8aeb5eb0be0a683e" localSheetId="21" hidden="1">'Model-TO-BE'!$P$143</definedName>
    <definedName name="CB_2abed289843d4a459e60f6551c7c63a9" localSheetId="20" hidden="1">'Model-AS-IS'!$H$164</definedName>
    <definedName name="CB_2abed289843d4a459e60f6551c7c63a9" localSheetId="21" hidden="1">'Model-TO-BE'!$H$167</definedName>
    <definedName name="CB_2ada4258604043d4b6ee728c71954adc" localSheetId="20" hidden="1">'Model-AS-IS'!$F$149</definedName>
    <definedName name="CB_2ada4258604043d4b6ee728c71954adc" localSheetId="21" hidden="1">'Model-TO-BE'!$F$152</definedName>
    <definedName name="CB_2ae9c535dd82446abe3dd68ef7ec2b08" localSheetId="20" hidden="1">'Model-AS-IS'!$J$76</definedName>
    <definedName name="CB_2ae9c535dd82446abe3dd68ef7ec2b08" localSheetId="21" hidden="1">'Model-TO-BE'!$J$76</definedName>
    <definedName name="CB_2af120eb1f8c4fc5ad0770a5fdd92760" localSheetId="20" hidden="1">'Model-AS-IS'!$H$157</definedName>
    <definedName name="CB_2af120eb1f8c4fc5ad0770a5fdd92760" localSheetId="21" hidden="1">'Model-TO-BE'!$H$160</definedName>
    <definedName name="CB_2b0e803489924648b764c77172f1200a" localSheetId="20" hidden="1">'Model-AS-IS'!$E$142</definedName>
    <definedName name="CB_2b0e803489924648b764c77172f1200a" localSheetId="21" hidden="1">'Model-TO-BE'!$E$145</definedName>
    <definedName name="CB_2b1396c227034bb7a4d4d2149a85efe5" localSheetId="20" hidden="1">'Model-AS-IS'!$I$92</definedName>
    <definedName name="CB_2b1396c227034bb7a4d4d2149a85efe5" localSheetId="21" hidden="1">'Model-TO-BE'!$I$92</definedName>
    <definedName name="CB_2b4d7ae4eb9e48cfb3d1422fb784c707" localSheetId="20" hidden="1">'Model-AS-IS'!$D$201</definedName>
    <definedName name="CB_2b4d7ae4eb9e48cfb3d1422fb784c707" localSheetId="21" hidden="1">'Model-TO-BE'!$D$204</definedName>
    <definedName name="CB_2b68ae385c994c00a7eace107c926c67" localSheetId="20" hidden="1">'Model-AS-IS'!$P$173</definedName>
    <definedName name="CB_2b68ae385c994c00a7eace107c926c67" localSheetId="21" hidden="1">'Model-TO-BE'!$P$176</definedName>
    <definedName name="CB_2b8f7f19122043e9bb6dfadb3b3e0868" localSheetId="20" hidden="1">'Model-AS-IS'!$G$200</definedName>
    <definedName name="CB_2b8f7f19122043e9bb6dfadb3b3e0868" localSheetId="21" hidden="1">'Model-TO-BE'!$G$203</definedName>
    <definedName name="CB_2b94204550434afbbb10d12b07ec3343" localSheetId="20" hidden="1">'Model-AS-IS'!$S$148</definedName>
    <definedName name="CB_2b94204550434afbbb10d12b07ec3343" localSheetId="21" hidden="1">'Model-TO-BE'!$S$151</definedName>
    <definedName name="CB_2b95534be2a64ebb9d408a9369ef6e5a" localSheetId="20" hidden="1">'Model-AS-IS'!$R$164</definedName>
    <definedName name="CB_2b95534be2a64ebb9d408a9369ef6e5a" localSheetId="21" hidden="1">'Model-TO-BE'!$R$167</definedName>
    <definedName name="CB_2bab95c21c6749728d78962337608c36" localSheetId="20" hidden="1">'Model-AS-IS'!$J$160</definedName>
    <definedName name="CB_2bab95c21c6749728d78962337608c36" localSheetId="21" hidden="1">'Model-TO-BE'!$J$163</definedName>
    <definedName name="CB_2bb8a1c9e7fb4c8d863012bf277d6998" localSheetId="20" hidden="1">'Model-AS-IS'!$L$80</definedName>
    <definedName name="CB_2bb8a1c9e7fb4c8d863012bf277d6998" localSheetId="21" hidden="1">'Model-TO-BE'!$L$80</definedName>
    <definedName name="CB_2bbb9e769c65455a8bfcef5589f75750" localSheetId="20" hidden="1">'Model-AS-IS'!$L$159</definedName>
    <definedName name="CB_2bbb9e769c65455a8bfcef5589f75750" localSheetId="21" hidden="1">'Model-TO-BE'!$L$162</definedName>
    <definedName name="CB_2bcc388a90ba41838aece478e0233f6d" localSheetId="20" hidden="1">'Model-AS-IS'!$G$82</definedName>
    <definedName name="CB_2bcc388a90ba41838aece478e0233f6d" localSheetId="21" hidden="1">'Model-TO-BE'!$G$82</definedName>
    <definedName name="CB_2bcfc12cf3d5466f8853c85e91e23e10" localSheetId="20" hidden="1">'Model-AS-IS'!$O$179</definedName>
    <definedName name="CB_2bcfc12cf3d5466f8853c85e91e23e10" localSheetId="21" hidden="1">'Model-TO-BE'!$O$182</definedName>
    <definedName name="CB_2bdce4097b964592b08284a858ed19e8" localSheetId="20" hidden="1">'Model-AS-IS'!$E$95</definedName>
    <definedName name="CB_2bdce4097b964592b08284a858ed19e8" localSheetId="21" hidden="1">'Model-TO-BE'!$E$95</definedName>
    <definedName name="CB_2be2addd76164c0495963b2855d85a66" localSheetId="20" hidden="1">'Model-AS-IS'!$K$202</definedName>
    <definedName name="CB_2be2addd76164c0495963b2855d85a66" localSheetId="21" hidden="1">'Model-TO-BE'!$K$205</definedName>
    <definedName name="CB_2c4d962c05ec483390e2231e0b8aa19e" localSheetId="20" hidden="1">'Model-AS-IS'!$I$198</definedName>
    <definedName name="CB_2c4d962c05ec483390e2231e0b8aa19e" localSheetId="21" hidden="1">'Model-TO-BE'!$I$201</definedName>
    <definedName name="CB_2c4f0083c103430cbb40840d950701d1" localSheetId="20" hidden="1">'Model-AS-IS'!$H$84</definedName>
    <definedName name="CB_2c4f0083c103430cbb40840d950701d1" localSheetId="21" hidden="1">'Model-TO-BE'!$H$84</definedName>
    <definedName name="CB_2c59494cc2f04410a2ecb52b336b8e5a" localSheetId="20" hidden="1">'Model-AS-IS'!$K$146</definedName>
    <definedName name="CB_2c59494cc2f04410a2ecb52b336b8e5a" localSheetId="21" hidden="1">'Model-TO-BE'!$K$149</definedName>
    <definedName name="CB_2c595a0740184c0faac79c3e1c3eb31c" localSheetId="20" hidden="1">'Model-AS-IS'!$N$188</definedName>
    <definedName name="CB_2c595a0740184c0faac79c3e1c3eb31c" localSheetId="21" hidden="1">'Model-TO-BE'!$N$191</definedName>
    <definedName name="CB_2c5eb7718b8043a7a92321c8855d9296" localSheetId="20" hidden="1">'Model-AS-IS'!$C$189</definedName>
    <definedName name="CB_2c5eb7718b8043a7a92321c8855d9296" localSheetId="21" hidden="1">'Model-TO-BE'!$C$192</definedName>
    <definedName name="CB_2c5f528f2243463eab6a46c37206da4a" localSheetId="20" hidden="1">'Model-AS-IS'!$K$163</definedName>
    <definedName name="CB_2c5f528f2243463eab6a46c37206da4a" localSheetId="21" hidden="1">'Model-TO-BE'!$K$166</definedName>
    <definedName name="CB_2c68f49241a646f89942369bc54f4c45" localSheetId="20" hidden="1">'Model-AS-IS'!$V$112</definedName>
    <definedName name="CB_2c68f49241a646f89942369bc54f4c45" localSheetId="21" hidden="1">'Model-TO-BE'!$V$115</definedName>
    <definedName name="CB_2c74a482ec53471c9202d000cec2f1e3" localSheetId="20" hidden="1">'Model-AS-IS'!$T$80</definedName>
    <definedName name="CB_2c74a482ec53471c9202d000cec2f1e3" localSheetId="21" hidden="1">'Model-TO-BE'!$T$80</definedName>
    <definedName name="CB_2c9c914d3149426ba5c2799b4880b263" localSheetId="20" hidden="1">'Model-AS-IS'!$T$168</definedName>
    <definedName name="CB_2c9c914d3149426ba5c2799b4880b263" localSheetId="21" hidden="1">'Model-TO-BE'!$T$171</definedName>
    <definedName name="CB_2ca0b6fca645420eae7b29782addbd46" localSheetId="20" hidden="1">'Model-AS-IS'!$O$73</definedName>
    <definedName name="CB_2ca0b6fca645420eae7b29782addbd46" localSheetId="21" hidden="1">'Model-TO-BE'!$O$73</definedName>
    <definedName name="CB_2ce39a5b02354ca78e97e6e15b123800" localSheetId="20" hidden="1">'Model-AS-IS'!$G$144</definedName>
    <definedName name="CB_2ce39a5b02354ca78e97e6e15b123800" localSheetId="21" hidden="1">'Model-TO-BE'!$G$147</definedName>
    <definedName name="CB_2d4dfc4daae04cb2959af6eb673d4c25" localSheetId="20" hidden="1">'Model-AS-IS'!$B$159</definedName>
    <definedName name="CB_2d4dfc4daae04cb2959af6eb673d4c25" localSheetId="21" hidden="1">'Model-TO-BE'!$B$162</definedName>
    <definedName name="CB_2d72c353755a40d38abdc96f1bc49b26" localSheetId="20" hidden="1">'Model-AS-IS'!$F$68</definedName>
    <definedName name="CB_2d72c353755a40d38abdc96f1bc49b26" localSheetId="21" hidden="1">'Model-TO-BE'!$F$68</definedName>
    <definedName name="CB_2d77d640ac8c4818ac812e5302ab8a5d" localSheetId="20" hidden="1">'Model-AS-IS'!$E$192</definedName>
    <definedName name="CB_2d77d640ac8c4818ac812e5302ab8a5d" localSheetId="21" hidden="1">'Model-TO-BE'!$E$195</definedName>
    <definedName name="CB_2d7ce8e18eb0435298ddb15352291146" localSheetId="20" hidden="1">'Model-AS-IS'!$L$164</definedName>
    <definedName name="CB_2d7ce8e18eb0435298ddb15352291146" localSheetId="21" hidden="1">'Model-TO-BE'!$L$167</definedName>
    <definedName name="CB_2d89e0370b4a4eb6aa56980039f66521" localSheetId="20" hidden="1">'Model-AS-IS'!$M$177</definedName>
    <definedName name="CB_2d89e0370b4a4eb6aa56980039f66521" localSheetId="21" hidden="1">'Model-TO-BE'!$M$180</definedName>
    <definedName name="CB_2d9df9387d2f42959be59f899fc0d614" localSheetId="20" hidden="1">'Model-AS-IS'!$T$73</definedName>
    <definedName name="CB_2d9df9387d2f42959be59f899fc0d614" localSheetId="21" hidden="1">'Model-TO-BE'!$T$73</definedName>
    <definedName name="CB_2ddcb746314248bcbc96900dc8402c65" localSheetId="20" hidden="1">'Model-AS-IS'!$H$203</definedName>
    <definedName name="CB_2ddcb746314248bcbc96900dc8402c65" localSheetId="21" hidden="1">'Model-TO-BE'!$H$206</definedName>
    <definedName name="CB_2de213dbf872403796bb08f9168d228b" localSheetId="20" hidden="1">'Model-AS-IS'!$M$79</definedName>
    <definedName name="CB_2de213dbf872403796bb08f9168d228b" localSheetId="21" hidden="1">'Model-TO-BE'!$M$79</definedName>
    <definedName name="CB_2e0c96f81cbf4244883a4b0d4fdcabb8" localSheetId="20" hidden="1">'Model-AS-IS'!$J$142</definedName>
    <definedName name="CB_2e0c96f81cbf4244883a4b0d4fdcabb8" localSheetId="21" hidden="1">'Model-TO-BE'!$J$145</definedName>
    <definedName name="CB_2e158bdd69394eab8714c3645abed85b" localSheetId="20" hidden="1">'Model-AS-IS'!$J$196</definedName>
    <definedName name="CB_2e158bdd69394eab8714c3645abed85b" localSheetId="21" hidden="1">'Model-TO-BE'!$J$199</definedName>
    <definedName name="CB_2e1db6c30492434e979da1b9589fcc01" localSheetId="20" hidden="1">'Model-AS-IS'!$I$90</definedName>
    <definedName name="CB_2e1db6c30492434e979da1b9589fcc01" localSheetId="21" hidden="1">'Model-TO-BE'!$I$90</definedName>
    <definedName name="CB_2e87f5ac0e0a4d01ab5564efc49d2783" localSheetId="20" hidden="1">'Model-AS-IS'!$M$91</definedName>
    <definedName name="CB_2e87f5ac0e0a4d01ab5564efc49d2783" localSheetId="21" hidden="1">'Model-TO-BE'!$M$91</definedName>
    <definedName name="CB_2f09982584314fea860cf8e8700a355b" localSheetId="20" hidden="1">'Model-AS-IS'!$G$201</definedName>
    <definedName name="CB_2f09982584314fea860cf8e8700a355b" localSheetId="21" hidden="1">'Model-TO-BE'!$G$204</definedName>
    <definedName name="CB_2f1cebc351344387b04f6f92471b8f85" localSheetId="20" hidden="1">'Model-AS-IS'!$N$153</definedName>
    <definedName name="CB_2f1cebc351344387b04f6f92471b8f85" localSheetId="21" hidden="1">'Model-TO-BE'!$N$156</definedName>
    <definedName name="CB_2f21a8b332cc48b8988d3a7694f41aec" localSheetId="20" hidden="1">'Model-AS-IS'!$I$72</definedName>
    <definedName name="CB_2f21a8b332cc48b8988d3a7694f41aec" localSheetId="21" hidden="1">'Model-TO-BE'!$I$72</definedName>
    <definedName name="CB_2f4670f9720f45ec9c0965d890b8b45d" localSheetId="20" hidden="1">'Model-AS-IS'!$B$174</definedName>
    <definedName name="CB_2f4670f9720f45ec9c0965d890b8b45d" localSheetId="21" hidden="1">'Model-TO-BE'!$B$177</definedName>
    <definedName name="CB_2f74fccf5d9947b98d66258ee0514b41" localSheetId="20" hidden="1">'Model-AS-IS'!$N$158</definedName>
    <definedName name="CB_2f74fccf5d9947b98d66258ee0514b41" localSheetId="21" hidden="1">'Model-TO-BE'!$N$161</definedName>
    <definedName name="CB_2f986e9b36394b479642642696127825" localSheetId="20" hidden="1">'Model-AS-IS'!$J$138</definedName>
    <definedName name="CB_2f986e9b36394b479642642696127825" localSheetId="21" hidden="1">'Model-TO-BE'!$J$141</definedName>
    <definedName name="CB_2fa4463b0c514bc390f0d905fb85dc26" localSheetId="20" hidden="1">'Model-AS-IS'!$T$157</definedName>
    <definedName name="CB_2fa4463b0c514bc390f0d905fb85dc26" localSheetId="21" hidden="1">'Model-TO-BE'!$T$160</definedName>
    <definedName name="CB_2fbf212b4cca4080846561b85c441fac" localSheetId="20" hidden="1">'Model-AS-IS'!$J$82</definedName>
    <definedName name="CB_2fbf212b4cca4080846561b85c441fac" localSheetId="21" hidden="1">'Model-TO-BE'!$J$82</definedName>
    <definedName name="CB_3029675eb5c6405a8dcafdea7ba30ee9" localSheetId="20" hidden="1">'Model-AS-IS'!$O$185</definedName>
    <definedName name="CB_3029675eb5c6405a8dcafdea7ba30ee9" localSheetId="21" hidden="1">'Model-TO-BE'!$O$188</definedName>
    <definedName name="CB_3044e8cba8e94a7297c101a2d2462e8f" localSheetId="20" hidden="1">'Model-AS-IS'!$I$160</definedName>
    <definedName name="CB_3044e8cba8e94a7297c101a2d2462e8f" localSheetId="21" hidden="1">'Model-TO-BE'!$I$163</definedName>
    <definedName name="CB_30a05babeffc435e9434ee4eb52a0a5c" localSheetId="20" hidden="1">'Model-AS-IS'!$C$144</definedName>
    <definedName name="CB_30a05babeffc435e9434ee4eb52a0a5c" localSheetId="21" hidden="1">'Model-TO-BE'!$C$147</definedName>
    <definedName name="CB_30a846b46745421b927e28ebec6d0b80" localSheetId="20" hidden="1">'Model-AS-IS'!$P$161</definedName>
    <definedName name="CB_30a846b46745421b927e28ebec6d0b80" localSheetId="21" hidden="1">'Model-TO-BE'!$P$164</definedName>
    <definedName name="CB_30cf9a70a8614278be00b76d429e63ba" localSheetId="20" hidden="1">'Model-AS-IS'!$B$67</definedName>
    <definedName name="CB_30cf9a70a8614278be00b76d429e63ba" localSheetId="21" hidden="1">'Model-TO-BE'!$B$67</definedName>
    <definedName name="CB_30d4b71d338e4562829d1dc3c88ace29" localSheetId="20" hidden="1">'Model-AS-IS'!$K$174</definedName>
    <definedName name="CB_30d4b71d338e4562829d1dc3c88ace29" localSheetId="21" hidden="1">'Model-TO-BE'!$K$177</definedName>
    <definedName name="CB_30f00ecfae084ddca2ebce25808271c5" localSheetId="20" hidden="1">'Model-AS-IS'!$C$165</definedName>
    <definedName name="CB_30f00ecfae084ddca2ebce25808271c5" localSheetId="21" hidden="1">'Model-TO-BE'!$C$168</definedName>
    <definedName name="CB_31335d6a7a2648b59b5028f2339c82be" localSheetId="20" hidden="1">'Model-AS-IS'!$T$85</definedName>
    <definedName name="CB_31335d6a7a2648b59b5028f2339c82be" localSheetId="21" hidden="1">'Model-TO-BE'!$T$85</definedName>
    <definedName name="CB_3156adaed35b400d9a18bf039e9df2fc" localSheetId="20" hidden="1">'Model-AS-IS'!$R$144</definedName>
    <definedName name="CB_3156adaed35b400d9a18bf039e9df2fc" localSheetId="21" hidden="1">'Model-TO-BE'!$R$147</definedName>
    <definedName name="CB_31d98b0ee2b044c9afeb4807a9e5b039" localSheetId="20" hidden="1">'Model-AS-IS'!$F$198</definedName>
    <definedName name="CB_31d98b0ee2b044c9afeb4807a9e5b039" localSheetId="21" hidden="1">'Model-TO-BE'!$F$201</definedName>
    <definedName name="CB_31f701ce615f47c2b701cca29ffc1b72" localSheetId="20" hidden="1">'Model-AS-IS'!$C$73</definedName>
    <definedName name="CB_31f701ce615f47c2b701cca29ffc1b72" localSheetId="21" hidden="1">'Model-TO-BE'!$C$73</definedName>
    <definedName name="CB_321397c4fb0748ec820763f8881aa71c" localSheetId="20" hidden="1">'Model-AS-IS'!$O$181</definedName>
    <definedName name="CB_321397c4fb0748ec820763f8881aa71c" localSheetId="21" hidden="1">'Model-TO-BE'!$O$184</definedName>
    <definedName name="CB_321f9dbb43fb460388d9b89f9e3435bb" localSheetId="20" hidden="1">'Model-AS-IS'!$M$75</definedName>
    <definedName name="CB_321f9dbb43fb460388d9b89f9e3435bb" localSheetId="21" hidden="1">'Model-TO-BE'!$M$75</definedName>
    <definedName name="CB_32472b4b118742caaba35df2794da88c" localSheetId="20" hidden="1">'Model-AS-IS'!$H$162</definedName>
    <definedName name="CB_32472b4b118742caaba35df2794da88c" localSheetId="21" hidden="1">'Model-TO-BE'!$H$165</definedName>
    <definedName name="CB_32482b21465c451494552536b17d2bc4" localSheetId="20" hidden="1">'Model-AS-IS'!$K$173</definedName>
    <definedName name="CB_32482b21465c451494552536b17d2bc4" localSheetId="21" hidden="1">'Model-TO-BE'!$K$176</definedName>
    <definedName name="CB_325dbaa3e4b547578ff481778b81dd8d" localSheetId="20" hidden="1">'Model-AS-IS'!$J$145</definedName>
    <definedName name="CB_325dbaa3e4b547578ff481778b81dd8d" localSheetId="21" hidden="1">'Model-TO-BE'!$J$148</definedName>
    <definedName name="CB_3271230a427a403eb060698cf1e9b855" localSheetId="20" hidden="1">'Model-AS-IS'!$B$148</definedName>
    <definedName name="CB_3271230a427a403eb060698cf1e9b855" localSheetId="21" hidden="1">'Model-TO-BE'!$B$151</definedName>
    <definedName name="CB_32797a606f9746feaf79785585dbb94b" localSheetId="20" hidden="1">'Model-AS-IS'!$N$82</definedName>
    <definedName name="CB_32797a606f9746feaf79785585dbb94b" localSheetId="21" hidden="1">'Model-TO-BE'!$N$82</definedName>
    <definedName name="CB_32b33b6441014f508044a8e091fd9a35" localSheetId="20" hidden="1">'Model-AS-IS'!$H$155</definedName>
    <definedName name="CB_32b33b6441014f508044a8e091fd9a35" localSheetId="21" hidden="1">'Model-TO-BE'!$H$158</definedName>
    <definedName name="CB_32d5bb3cba064aee97fadd52aae526ee" localSheetId="20" hidden="1">'Model-AS-IS'!$E$175</definedName>
    <definedName name="CB_32d5bb3cba064aee97fadd52aae526ee" localSheetId="21" hidden="1">'Model-TO-BE'!$E$178</definedName>
    <definedName name="CB_32eae1035c024947a96f44ac406f4c24" localSheetId="20" hidden="1">'Model-AS-IS'!$N$88</definedName>
    <definedName name="CB_32eae1035c024947a96f44ac406f4c24" localSheetId="21" hidden="1">'Model-TO-BE'!$N$88</definedName>
    <definedName name="CB_32ef14146e4e4477a92277123d48f582" localSheetId="20" hidden="1">'Model-AS-IS'!$L$66</definedName>
    <definedName name="CB_32ef14146e4e4477a92277123d48f582" localSheetId="21" hidden="1">'Model-TO-BE'!$L$66</definedName>
    <definedName name="CB_33593e83e06843d7a7b6d6ba605e8796" localSheetId="20" hidden="1">'Model-AS-IS'!$H$67</definedName>
    <definedName name="CB_33593e83e06843d7a7b6d6ba605e8796" localSheetId="21" hidden="1">'Model-TO-BE'!$H$67</definedName>
    <definedName name="CB_33811283b6434f97bc5507afb654226c" localSheetId="20" hidden="1">'Model-AS-IS'!$S$96</definedName>
    <definedName name="CB_33811283b6434f97bc5507afb654226c" localSheetId="21" hidden="1">'Model-TO-BE'!$S$96</definedName>
    <definedName name="CB_33bc0d8e7fde43378aa443a5dbbc6edd" localSheetId="20" hidden="1">'Model-AS-IS'!$D$143</definedName>
    <definedName name="CB_33bc0d8e7fde43378aa443a5dbbc6edd" localSheetId="21" hidden="1">'Model-TO-BE'!$D$146</definedName>
    <definedName name="CB_33ed93c07fc249a7acc73dd21a6e6da9" localSheetId="20" hidden="1">'Model-AS-IS'!$E$187</definedName>
    <definedName name="CB_33ed93c07fc249a7acc73dd21a6e6da9" localSheetId="21" hidden="1">'Model-TO-BE'!$E$190</definedName>
    <definedName name="CB_3415628e1f084d489f92642df38ac33c" localSheetId="20" hidden="1">'Model-AS-IS'!$N$83</definedName>
    <definedName name="CB_3415628e1f084d489f92642df38ac33c" localSheetId="21" hidden="1">'Model-TO-BE'!$N$83</definedName>
    <definedName name="CB_3419ead8caf24187a567388383035858" localSheetId="20" hidden="1">'Model-AS-IS'!$J$84</definedName>
    <definedName name="CB_3419ead8caf24187a567388383035858" localSheetId="21" hidden="1">'Model-TO-BE'!$J$84</definedName>
    <definedName name="CB_341f476902ef4259833d7299d5943412" localSheetId="20" hidden="1">'Model-AS-IS'!$Q$190</definedName>
    <definedName name="CB_341f476902ef4259833d7299d5943412" localSheetId="21" hidden="1">'Model-TO-BE'!$Q$193</definedName>
    <definedName name="CB_34a1064aa16741829f4bdc112f0c0c32" localSheetId="20" hidden="1">'Model-AS-IS'!$D$80</definedName>
    <definedName name="CB_34a1064aa16741829f4bdc112f0c0c32" localSheetId="21" hidden="1">'Model-TO-BE'!$D$80</definedName>
    <definedName name="CB_34a632a2f2774e11a709a167c56e6ff0" localSheetId="20" hidden="1">'Model-AS-IS'!$M$182</definedName>
    <definedName name="CB_34a632a2f2774e11a709a167c56e6ff0" localSheetId="21" hidden="1">'Model-TO-BE'!$M$185</definedName>
    <definedName name="CB_34ab1ec0c3744c3f896ce52d1a5657e4" localSheetId="20" hidden="1">'Model-AS-IS'!$I$174</definedName>
    <definedName name="CB_34ab1ec0c3744c3f896ce52d1a5657e4" localSheetId="21" hidden="1">'Model-TO-BE'!$I$177</definedName>
    <definedName name="CB_34b3b04171724508a9878a4f00d22dfe" localSheetId="20" hidden="1">'Model-AS-IS'!$C$59</definedName>
    <definedName name="CB_34b3b04171724508a9878a4f00d22dfe" localSheetId="21" hidden="1">'Model-TO-BE'!$C$59</definedName>
    <definedName name="CB_34c91c24b56546a9be51e73c42625be0" localSheetId="20" hidden="1">'Model-AS-IS'!$Q$88</definedName>
    <definedName name="CB_34c91c24b56546a9be51e73c42625be0" localSheetId="21" hidden="1">'Model-TO-BE'!$Q$88</definedName>
    <definedName name="CB_34cdf067950849ebb0ead61270001002" localSheetId="21" hidden="1">'Model-TO-BE'!$F$100</definedName>
    <definedName name="CB_3505effb874841408e69014618fb985f" localSheetId="20" hidden="1">'Model-AS-IS'!$E$172</definedName>
    <definedName name="CB_3505effb874841408e69014618fb985f" localSheetId="21" hidden="1">'Model-TO-BE'!$E$175</definedName>
    <definedName name="CB_351868df48b14af1acc690d23005bcaf" localSheetId="20" hidden="1">'Model-AS-IS'!$H$140</definedName>
    <definedName name="CB_351868df48b14af1acc690d23005bcaf" localSheetId="21" hidden="1">'Model-TO-BE'!$H$143</definedName>
    <definedName name="CB_3531077088a640a387866264b12f313d" localSheetId="20" hidden="1">'Model-AS-IS'!$M$94</definedName>
    <definedName name="CB_3531077088a640a387866264b12f313d" localSheetId="21" hidden="1">'Model-TO-BE'!$M$94</definedName>
    <definedName name="CB_3533e01ed0514c2c9b8f626b9d553de9" localSheetId="20" hidden="1">'Model-AS-IS'!$D$93</definedName>
    <definedName name="CB_3533e01ed0514c2c9b8f626b9d553de9" localSheetId="21" hidden="1">'Model-TO-BE'!$D$93</definedName>
    <definedName name="CB_353a08a7e7ee43ff941b5e6c2dbbc4e0" localSheetId="20" hidden="1">'Model-AS-IS'!$M$69</definedName>
    <definedName name="CB_353a08a7e7ee43ff941b5e6c2dbbc4e0" localSheetId="21" hidden="1">'Model-TO-BE'!$M$69</definedName>
    <definedName name="CB_353e7db76d3d49c9a6dcc576dae95f5d" localSheetId="20" hidden="1">'Model-AS-IS'!$R$96</definedName>
    <definedName name="CB_353e7db76d3d49c9a6dcc576dae95f5d" localSheetId="21" hidden="1">'Model-TO-BE'!$R$96</definedName>
    <definedName name="CB_35660ebce8214fc9b1ae010c5772b3d3" localSheetId="20" hidden="1">'Model-AS-IS'!$O$174</definedName>
    <definedName name="CB_35660ebce8214fc9b1ae010c5772b3d3" localSheetId="21" hidden="1">'Model-TO-BE'!$O$177</definedName>
    <definedName name="CB_358113fb7a204102a22e9f2bf8d49e29" localSheetId="20" hidden="1">'Model-AS-IS'!$B$149</definedName>
    <definedName name="CB_358113fb7a204102a22e9f2bf8d49e29" localSheetId="21" hidden="1">'Model-TO-BE'!$B$152</definedName>
    <definedName name="CB_358d34d4aa454f1ea7cbe46430feba31" localSheetId="20" hidden="1">'Model-AS-IS'!$Q$162</definedName>
    <definedName name="CB_358d34d4aa454f1ea7cbe46430feba31" localSheetId="21" hidden="1">'Model-TO-BE'!$Q$165</definedName>
    <definedName name="CB_35c645bb26a347518079ca782a0d6141" localSheetId="20" hidden="1">'Model-AS-IS'!$T$88</definedName>
    <definedName name="CB_35c645bb26a347518079ca782a0d6141" localSheetId="21" hidden="1">'Model-TO-BE'!$T$88</definedName>
    <definedName name="CB_35e4309b2eac44c7ae99f4161e78adf8" localSheetId="20" hidden="1">'Model-AS-IS'!$H$80</definedName>
    <definedName name="CB_35e4309b2eac44c7ae99f4161e78adf8" localSheetId="21" hidden="1">'Model-TO-BE'!$H$80</definedName>
    <definedName name="CB_362d0eba8bfc4619945e0fecead42760" localSheetId="20" hidden="1">'Model-AS-IS'!$P$141</definedName>
    <definedName name="CB_362d0eba8bfc4619945e0fecead42760" localSheetId="21" hidden="1">'Model-TO-BE'!$P$144</definedName>
    <definedName name="CB_36332ef6edb8489f9fdbc29ee54264e1" localSheetId="20" hidden="1">'Model-AS-IS'!$F$152</definedName>
    <definedName name="CB_36332ef6edb8489f9fdbc29ee54264e1" localSheetId="21" hidden="1">'Model-TO-BE'!$F$155</definedName>
    <definedName name="CB_36524febb534440cb58bc5b07493bff0" localSheetId="20" hidden="1">'Model-AS-IS'!$H$186</definedName>
    <definedName name="CB_36524febb534440cb58bc5b07493bff0" localSheetId="21" hidden="1">'Model-TO-BE'!$H$189</definedName>
    <definedName name="CB_3677df10c1584e0eb47b9953548bcfe9" localSheetId="20" hidden="1">'Model-AS-IS'!$O$67</definedName>
    <definedName name="CB_3677df10c1584e0eb47b9953548bcfe9" localSheetId="21" hidden="1">'Model-TO-BE'!$O$67</definedName>
    <definedName name="CB_368e58a2d4704564a03997a36f8aab8f" localSheetId="20" hidden="1">'Model-AS-IS'!$I$80</definedName>
    <definedName name="CB_368e58a2d4704564a03997a36f8aab8f" localSheetId="21" hidden="1">'Model-TO-BE'!$I$80</definedName>
    <definedName name="CB_36b0fea7e6bb48f38958f704f35eda6b" localSheetId="20" hidden="1">'Model-AS-IS'!$Q$85</definedName>
    <definedName name="CB_36b0fea7e6bb48f38958f704f35eda6b" localSheetId="21" hidden="1">'Model-TO-BE'!$Q$85</definedName>
    <definedName name="CB_36bf7be4fd6b4fd4a988969dd3941c3c" localSheetId="20" hidden="1">'Model-AS-IS'!$Q$193</definedName>
    <definedName name="CB_36bf7be4fd6b4fd4a988969dd3941c3c" localSheetId="21" hidden="1">'Model-TO-BE'!$Q$196</definedName>
    <definedName name="CB_36d1903a707f436d9781963f68747b60" localSheetId="20" hidden="1">'Model-AS-IS'!$J$96</definedName>
    <definedName name="CB_36d1903a707f436d9781963f68747b60" localSheetId="21" hidden="1">'Model-TO-BE'!$J$96</definedName>
    <definedName name="CB_36f4edc2ae524ff6acff145dc69a961e" localSheetId="20" hidden="1">'Model-AS-IS'!$G$176</definedName>
    <definedName name="CB_36f4edc2ae524ff6acff145dc69a961e" localSheetId="21" hidden="1">'Model-TO-BE'!$G$179</definedName>
    <definedName name="CB_376035eb37c44f60988c2e17dd13c6e3" localSheetId="20" hidden="1">'Model-AS-IS'!$K$160</definedName>
    <definedName name="CB_376035eb37c44f60988c2e17dd13c6e3" localSheetId="21" hidden="1">'Model-TO-BE'!$K$163</definedName>
    <definedName name="CB_3795c169839046caa135ae38f8630fdc" localSheetId="20" hidden="1">'Model-AS-IS'!$P$177</definedName>
    <definedName name="CB_3795c169839046caa135ae38f8630fdc" localSheetId="21" hidden="1">'Model-TO-BE'!$P$180</definedName>
    <definedName name="CB_37a9804eb2a44a578c2275e96553f1d5" localSheetId="20" hidden="1">'Model-AS-IS'!$Q$142</definedName>
    <definedName name="CB_37a9804eb2a44a578c2275e96553f1d5" localSheetId="21" hidden="1">'Model-TO-BE'!$Q$145</definedName>
    <definedName name="CB_37b6c6862c46489d80762b899e219675" localSheetId="20" hidden="1">'Model-AS-IS'!$Q$164</definedName>
    <definedName name="CB_37b6c6862c46489d80762b899e219675" localSheetId="21" hidden="1">'Model-TO-BE'!$Q$167</definedName>
    <definedName name="CB_3808a09462134e27a595cd4de1d50e1c" localSheetId="20" hidden="1">'Model-AS-IS'!$O$143</definedName>
    <definedName name="CB_3808a09462134e27a595cd4de1d50e1c" localSheetId="21" hidden="1">'Model-TO-BE'!$O$146</definedName>
    <definedName name="CB_38304432b5444a27b0b51e826e535460" localSheetId="20" hidden="1">'Model-AS-IS'!$N$72</definedName>
    <definedName name="CB_38304432b5444a27b0b51e826e535460" localSheetId="21" hidden="1">'Model-TO-BE'!$N$72</definedName>
    <definedName name="CB_384e32d960bd46bf8a7512832ae07009" localSheetId="20" hidden="1">'Model-AS-IS'!$O$177</definedName>
    <definedName name="CB_384e32d960bd46bf8a7512832ae07009" localSheetId="21" hidden="1">'Model-TO-BE'!$O$180</definedName>
    <definedName name="CB_38520ec993b647b8a4bf4ce0f050b926" localSheetId="20" hidden="1">'Model-AS-IS'!$N$81</definedName>
    <definedName name="CB_38520ec993b647b8a4bf4ce0f050b926" localSheetId="21" hidden="1">'Model-TO-BE'!$N$81</definedName>
    <definedName name="CB_386b5fa7e5a445389cfb2fad162a3ae5" localSheetId="20" hidden="1">'Model-AS-IS'!$N$138</definedName>
    <definedName name="CB_386b5fa7e5a445389cfb2fad162a3ae5" localSheetId="21" hidden="1">'Model-TO-BE'!$N$141</definedName>
    <definedName name="CB_3893f6ed41cd4d1d8d3d3059e35b0d8c" localSheetId="20" hidden="1">'Model-AS-IS'!$H$181</definedName>
    <definedName name="CB_3893f6ed41cd4d1d8d3d3059e35b0d8c" localSheetId="21" hidden="1">'Model-TO-BE'!$H$184</definedName>
    <definedName name="CB_38a3857016114cb1838690f1d0dca163" localSheetId="20" hidden="1">'Model-AS-IS'!$F$199</definedName>
    <definedName name="CB_38a3857016114cb1838690f1d0dca163" localSheetId="21" hidden="1">'Model-TO-BE'!$F$202</definedName>
    <definedName name="CB_38b7aa2c508e42798c5c64fea69675ca" localSheetId="20" hidden="1">'Model-AS-IS'!$C$150</definedName>
    <definedName name="CB_38b7aa2c508e42798c5c64fea69675ca" localSheetId="21" hidden="1">'Model-TO-BE'!$C$153</definedName>
    <definedName name="CB_38b96aa768564852aa588c4713ca9700" localSheetId="20" hidden="1">'Model-AS-IS'!$L$94</definedName>
    <definedName name="CB_38b96aa768564852aa588c4713ca9700" localSheetId="21" hidden="1">'Model-TO-BE'!$L$94</definedName>
    <definedName name="CB_390d5b0c1bee473893d975f6169d2c9b" localSheetId="20" hidden="1">'Model-AS-IS'!$N$161</definedName>
    <definedName name="CB_390d5b0c1bee473893d975f6169d2c9b" localSheetId="21" hidden="1">'Model-TO-BE'!$N$164</definedName>
    <definedName name="CB_3952aa68f0f34f64b2991a9ab1fc6a7f" localSheetId="20" hidden="1">'Model-AS-IS'!$K$168</definedName>
    <definedName name="CB_3952aa68f0f34f64b2991a9ab1fc6a7f" localSheetId="21" hidden="1">'Model-TO-BE'!$K$171</definedName>
    <definedName name="CB_3968f35389de44afb427b9e366972745" localSheetId="20" hidden="1">'Model-AS-IS'!$D$87</definedName>
    <definedName name="CB_3968f35389de44afb427b9e366972745" localSheetId="21" hidden="1">'Model-TO-BE'!$D$87</definedName>
    <definedName name="CB_397d5ab0ba9b487fbfbd335c1e26a0fb" localSheetId="20" hidden="1">'Model-AS-IS'!$T$82</definedName>
    <definedName name="CB_397d5ab0ba9b487fbfbd335c1e26a0fb" localSheetId="21" hidden="1">'Model-TO-BE'!$T$82</definedName>
    <definedName name="CB_3996a9eeb94d4d878be85295339ae501" localSheetId="20" hidden="1">'Model-AS-IS'!$P$92</definedName>
    <definedName name="CB_3996a9eeb94d4d878be85295339ae501" localSheetId="21" hidden="1">'Model-TO-BE'!$P$92</definedName>
    <definedName name="CB_399d5e1c59904e4b9410e838cc2d4acf" localSheetId="20" hidden="1">'Model-AS-IS'!$M$77</definedName>
    <definedName name="CB_399d5e1c59904e4b9410e838cc2d4acf" localSheetId="21" hidden="1">'Model-TO-BE'!$M$77</definedName>
    <definedName name="CB_39a683a4376644c3a3c1ea1c2f0fd4db" localSheetId="20" hidden="1">'Model-AS-IS'!$N$201</definedName>
    <definedName name="CB_39a683a4376644c3a3c1ea1c2f0fd4db" localSheetId="21" hidden="1">'Model-TO-BE'!$N$204</definedName>
    <definedName name="CB_39e26102a5d949468eebf23595224f9a" localSheetId="20" hidden="1">'Model-AS-IS'!$B$77</definedName>
    <definedName name="CB_39e26102a5d949468eebf23595224f9a" localSheetId="21" hidden="1">'Model-TO-BE'!$B$77</definedName>
    <definedName name="CB_3a16f5f531b143b2a15162c1810e030b" localSheetId="20" hidden="1">'Model-AS-IS'!$L$73</definedName>
    <definedName name="CB_3a16f5f531b143b2a15162c1810e030b" localSheetId="21" hidden="1">'Model-TO-BE'!$L$73</definedName>
    <definedName name="CB_3a3177f0e85546e997e58b79ad4ccef1" localSheetId="20" hidden="1">'Model-AS-IS'!$L$194</definedName>
    <definedName name="CB_3a3177f0e85546e997e58b79ad4ccef1" localSheetId="21" hidden="1">'Model-TO-BE'!$L$197</definedName>
    <definedName name="CB_3a53b2e8c614467fb144d509ff907590" localSheetId="20" hidden="1">'Model-AS-IS'!$G$73</definedName>
    <definedName name="CB_3a53b2e8c614467fb144d509ff907590" localSheetId="21" hidden="1">'Model-TO-BE'!$G$73</definedName>
    <definedName name="CB_3aba7fb3c76b4ef9b1dedd9d76d9dd2a" localSheetId="20" hidden="1">'Model-AS-IS'!$S$80</definedName>
    <definedName name="CB_3aba7fb3c76b4ef9b1dedd9d76d9dd2a" localSheetId="21" hidden="1">'Model-TO-BE'!$S$80</definedName>
    <definedName name="CB_3ac667f3aa944e2aac0e87d34a873e94" localSheetId="20" hidden="1">'Model-AS-IS'!$I$95</definedName>
    <definedName name="CB_3ac667f3aa944e2aac0e87d34a873e94" localSheetId="21" hidden="1">'Model-TO-BE'!$I$95</definedName>
    <definedName name="CB_3ad8cec3b8ce4917b16890b47e61fb10" localSheetId="20" hidden="1">'Model-AS-IS'!$K$182</definedName>
    <definedName name="CB_3ad8cec3b8ce4917b16890b47e61fb10" localSheetId="21" hidden="1">'Model-TO-BE'!$K$185</definedName>
    <definedName name="CB_3af7d8b3d5dc475ea67e8c730b6ec955" localSheetId="20" hidden="1">'Model-AS-IS'!$S$84</definedName>
    <definedName name="CB_3af7d8b3d5dc475ea67e8c730b6ec955" localSheetId="21" hidden="1">'Model-TO-BE'!$S$84</definedName>
    <definedName name="CB_3b3aac7061e6408081329ae844ca9c4d" localSheetId="20" hidden="1">'Model-AS-IS'!$O$151</definedName>
    <definedName name="CB_3b3aac7061e6408081329ae844ca9c4d" localSheetId="21" hidden="1">'Model-TO-BE'!$O$154</definedName>
    <definedName name="CB_3b5c5a838bc54c77bbad23bbe5318713" localSheetId="20" hidden="1">'Model-AS-IS'!$O$146</definedName>
    <definedName name="CB_3b5c5a838bc54c77bbad23bbe5318713" localSheetId="21" hidden="1">'Model-TO-BE'!$O$149</definedName>
    <definedName name="CB_3b7404d35e2b450cb4bd9e903d86c239" localSheetId="20" hidden="1">'Model-AS-IS'!$C$195</definedName>
    <definedName name="CB_3b7404d35e2b450cb4bd9e903d86c239" localSheetId="21" hidden="1">'Model-TO-BE'!$C$198</definedName>
    <definedName name="CB_3b88b072ad6c45458af47b3ee397a05a" localSheetId="20" hidden="1">'Model-AS-IS'!$L$74</definedName>
    <definedName name="CB_3b88b072ad6c45458af47b3ee397a05a" localSheetId="21" hidden="1">'Model-TO-BE'!$L$74</definedName>
    <definedName name="CB_3b906193f8ad46be98eef99dd9310471" localSheetId="20" hidden="1">'Model-AS-IS'!$L$182</definedName>
    <definedName name="CB_3b906193f8ad46be98eef99dd9310471" localSheetId="21" hidden="1">'Model-TO-BE'!$L$185</definedName>
    <definedName name="CB_3b944f1878cf44afb2c037cdb3eb5ec4" localSheetId="20" hidden="1">'Model-AS-IS'!$P$73</definedName>
    <definedName name="CB_3b944f1878cf44afb2c037cdb3eb5ec4" localSheetId="21" hidden="1">'Model-TO-BE'!$P$73</definedName>
    <definedName name="CB_3b9d72a6702e4c0d9b39e96261a98a2d" localSheetId="20" hidden="1">'Model-AS-IS'!$D$195</definedName>
    <definedName name="CB_3b9d72a6702e4c0d9b39e96261a98a2d" localSheetId="21" hidden="1">'Model-TO-BE'!$D$198</definedName>
    <definedName name="CB_3ba2c0d95d95414ca78c99b3e2964c2a" localSheetId="20" hidden="1">'Model-AS-IS'!$E$161</definedName>
    <definedName name="CB_3ba2c0d95d95414ca78c99b3e2964c2a" localSheetId="21" hidden="1">'Model-TO-BE'!$E$164</definedName>
    <definedName name="CB_3bc888a70dc64366923a14e19e7da4c2" localSheetId="20" hidden="1">'Model-AS-IS'!$T$165</definedName>
    <definedName name="CB_3bc888a70dc64366923a14e19e7da4c2" localSheetId="21" hidden="1">'Model-TO-BE'!$T$168</definedName>
    <definedName name="CB_3beb9a6e9a774e62aa2b808af4e35002" localSheetId="20" hidden="1">'Model-AS-IS'!$I$164</definedName>
    <definedName name="CB_3beb9a6e9a774e62aa2b808af4e35002" localSheetId="21" hidden="1">'Model-TO-BE'!$I$167</definedName>
    <definedName name="CB_3bf2001db6e9412e82181617d347d649" localSheetId="20" hidden="1">'Model-AS-IS'!$E$194</definedName>
    <definedName name="CB_3bf2001db6e9412e82181617d347d649" localSheetId="21" hidden="1">'Model-TO-BE'!$E$197</definedName>
    <definedName name="CB_3c12a13ce6c84e5ab16f12808895e117" localSheetId="20" hidden="1">'Model-AS-IS'!$L$69</definedName>
    <definedName name="CB_3c12a13ce6c84e5ab16f12808895e117" localSheetId="21" hidden="1">'Model-TO-BE'!$L$69</definedName>
    <definedName name="CB_3c470bdaf91d48138787c2bd62c0a0d6" localSheetId="20" hidden="1">'Model-AS-IS'!$K$175</definedName>
    <definedName name="CB_3c470bdaf91d48138787c2bd62c0a0d6" localSheetId="21" hidden="1">'Model-TO-BE'!$K$178</definedName>
    <definedName name="CB_3c5945d180c2434cb5c3c33ea91c6d49" localSheetId="20" hidden="1">'Model-AS-IS'!$C$175</definedName>
    <definedName name="CB_3c5945d180c2434cb5c3c33ea91c6d49" localSheetId="21" hidden="1">'Model-TO-BE'!$C$178</definedName>
    <definedName name="CB_3cdbfd0e2b8844e1935b3d30904e9c4e" localSheetId="20" hidden="1">'Model-AS-IS'!$O$161</definedName>
    <definedName name="CB_3cdbfd0e2b8844e1935b3d30904e9c4e" localSheetId="21" hidden="1">'Model-TO-BE'!$O$164</definedName>
    <definedName name="CB_3ce8d39830ec41dd8960c66402324f28" localSheetId="20" hidden="1">'Model-AS-IS'!$Q$84</definedName>
    <definedName name="CB_3ce8d39830ec41dd8960c66402324f28" localSheetId="21" hidden="1">'Model-TO-BE'!$Q$84</definedName>
    <definedName name="CB_3cf4507f4d304c93baef5e1ad32ee882" localSheetId="20" hidden="1">'Model-AS-IS'!$E$186</definedName>
    <definedName name="CB_3cf4507f4d304c93baef5e1ad32ee882" localSheetId="21" hidden="1">'Model-TO-BE'!$E$189</definedName>
    <definedName name="CB_3cf8eab517c84e69aad51f74924b2912" localSheetId="20" hidden="1">'Model-AS-IS'!$I$154</definedName>
    <definedName name="CB_3cf8eab517c84e69aad51f74924b2912" localSheetId="21" hidden="1">'Model-TO-BE'!$I$157</definedName>
    <definedName name="CB_3d12a83aea324a08826ef5bd0c0a1af5" localSheetId="20" hidden="1">'Model-AS-IS'!$C$199</definedName>
    <definedName name="CB_3d12a83aea324a08826ef5bd0c0a1af5" localSheetId="21" hidden="1">'Model-TO-BE'!$C$202</definedName>
    <definedName name="CB_3d29f9786e34409fa6e9d8bb808b473f" localSheetId="20" hidden="1">'Model-AS-IS'!$N$148</definedName>
    <definedName name="CB_3d29f9786e34409fa6e9d8bb808b473f" localSheetId="21" hidden="1">'Model-TO-BE'!$N$151</definedName>
    <definedName name="CB_3d8c2ee085ff4d128a02ec83edecc44b" localSheetId="20" hidden="1">'Model-AS-IS'!$L$92</definedName>
    <definedName name="CB_3d8c2ee085ff4d128a02ec83edecc44b" localSheetId="21" hidden="1">'Model-TO-BE'!$L$92</definedName>
    <definedName name="CB_3da78ef3845d41d585ecedc9b60ed069" localSheetId="20" hidden="1">'Model-AS-IS'!$J$144</definedName>
    <definedName name="CB_3da78ef3845d41d585ecedc9b60ed069" localSheetId="21" hidden="1">'Model-TO-BE'!$J$147</definedName>
    <definedName name="CB_3e51c529686b499986c6e24275179786" localSheetId="20" hidden="1">'Model-AS-IS'!$C$137</definedName>
    <definedName name="CB_3e51c529686b499986c6e24275179786" localSheetId="21" hidden="1">'Model-TO-BE'!$C$140</definedName>
    <definedName name="CB_3e524ab0f0b047fa9fe75e18f9b449a2" localSheetId="20" hidden="1">'Model-AS-IS'!$L$88</definedName>
    <definedName name="CB_3e524ab0f0b047fa9fe75e18f9b449a2" localSheetId="21" hidden="1">'Model-TO-BE'!$L$88</definedName>
    <definedName name="CB_3e5a436e64bc423d9fd87555fb5dece9" localSheetId="20" hidden="1">'Model-AS-IS'!$L$177</definedName>
    <definedName name="CB_3e5a436e64bc423d9fd87555fb5dece9" localSheetId="21" hidden="1">'Model-TO-BE'!$L$180</definedName>
    <definedName name="CB_3e62bae2501d4adeba026961c2f0aefc" localSheetId="20" hidden="1">'Model-AS-IS'!$N$187</definedName>
    <definedName name="CB_3e62bae2501d4adeba026961c2f0aefc" localSheetId="21" hidden="1">'Model-TO-BE'!$N$190</definedName>
    <definedName name="CB_3e7cd4f4dc3a4c57a0756334c89ca209" localSheetId="20" hidden="1">'Model-AS-IS'!$L$193</definedName>
    <definedName name="CB_3e7cd4f4dc3a4c57a0756334c89ca209" localSheetId="21" hidden="1">'Model-TO-BE'!$L$196</definedName>
    <definedName name="CB_3eb8679d10bb4416bc49fcf3035f2836" localSheetId="20" hidden="1">'Model-AS-IS'!$L$186</definedName>
    <definedName name="CB_3eb8679d10bb4416bc49fcf3035f2836" localSheetId="21" hidden="1">'Model-TO-BE'!$L$189</definedName>
    <definedName name="CB_3eb9aa56240f407db9cf6d36a27a4f5d" localSheetId="20" hidden="1">'Model-AS-IS'!$R$168</definedName>
    <definedName name="CB_3eb9aa56240f407db9cf6d36a27a4f5d" localSheetId="21" hidden="1">'Model-TO-BE'!$R$171</definedName>
    <definedName name="CB_3eddf2d0101c460ab0ebcbb553ba523c" localSheetId="20" hidden="1">'Model-AS-IS'!$B$80</definedName>
    <definedName name="CB_3eddf2d0101c460ab0ebcbb553ba523c" localSheetId="21" hidden="1">'Model-TO-BE'!$B$80</definedName>
    <definedName name="CB_3f0e699340614aa68e5b836543e97b9a" localSheetId="20" hidden="1">'Model-AS-IS'!$Q$152</definedName>
    <definedName name="CB_3f0e699340614aa68e5b836543e97b9a" localSheetId="21" hidden="1">'Model-TO-BE'!$Q$155</definedName>
    <definedName name="CB_3f19b3b6f3134d6b8b2b2788a9bd2d33" localSheetId="20" hidden="1">'Model-AS-IS'!$L$70</definedName>
    <definedName name="CB_3f19b3b6f3134d6b8b2b2788a9bd2d33" localSheetId="21" hidden="1">'Model-TO-BE'!$L$70</definedName>
    <definedName name="CB_3f19f9e7799f47a8a4459dbb915720d0" localSheetId="20" hidden="1">'Model-AS-IS'!$M$194</definedName>
    <definedName name="CB_3f19f9e7799f47a8a4459dbb915720d0" localSheetId="21" hidden="1">'Model-TO-BE'!$M$197</definedName>
    <definedName name="CB_3f417abccbb94b81b4493c005c7e0fc7" localSheetId="20" hidden="1">'Model-AS-IS'!$N$175</definedName>
    <definedName name="CB_3f417abccbb94b81b4493c005c7e0fc7" localSheetId="21" hidden="1">'Model-TO-BE'!$N$178</definedName>
    <definedName name="CB_3f4566c2aa1049cab94ce29315d85775" localSheetId="20" hidden="1">'Model-AS-IS'!$D$144</definedName>
    <definedName name="CB_3f4566c2aa1049cab94ce29315d85775" localSheetId="21" hidden="1">'Model-TO-BE'!$D$147</definedName>
    <definedName name="CB_3fcd0b7ad128414fab538ea33300dda2" localSheetId="20" hidden="1">'Model-AS-IS'!$T$75</definedName>
    <definedName name="CB_3fcd0b7ad128414fab538ea33300dda2" localSheetId="21" hidden="1">'Model-TO-BE'!$T$75</definedName>
    <definedName name="CB_3fe94e72d2bb434f87850b63a7226650" localSheetId="20" hidden="1">'Model-AS-IS'!$D$167</definedName>
    <definedName name="CB_3fe94e72d2bb434f87850b63a7226650" localSheetId="21" hidden="1">'Model-TO-BE'!$D$170</definedName>
    <definedName name="CB_400956678e0e43d089e54c9099dab312" localSheetId="20" hidden="1">'Model-AS-IS'!$I$68</definedName>
    <definedName name="CB_400956678e0e43d089e54c9099dab312" localSheetId="21" hidden="1">'Model-TO-BE'!$I$68</definedName>
    <definedName name="CB_401f6e2ee705490390be3ebb4171bfaf" localSheetId="20" hidden="1">'Model-AS-IS'!$P$165</definedName>
    <definedName name="CB_401f6e2ee705490390be3ebb4171bfaf" localSheetId="21" hidden="1">'Model-TO-BE'!$P$168</definedName>
    <definedName name="CB_4037ac4d6d3442a6a9be5c38897bc2d6" localSheetId="20" hidden="1">'Model-AS-IS'!$Q$175</definedName>
    <definedName name="CB_4037ac4d6d3442a6a9be5c38897bc2d6" localSheetId="21" hidden="1">'Model-TO-BE'!$Q$178</definedName>
    <definedName name="CB_404e72ee18314e51a0a4d52a76c311e5" localSheetId="20" hidden="1">'Model-AS-IS'!$K$176</definedName>
    <definedName name="CB_404e72ee18314e51a0a4d52a76c311e5" localSheetId="21" hidden="1">'Model-TO-BE'!$K$179</definedName>
    <definedName name="CB_4093391cd8204a7a930508caed603fee" localSheetId="20" hidden="1">'Model-AS-IS'!$F$93</definedName>
    <definedName name="CB_4093391cd8204a7a930508caed603fee" localSheetId="21" hidden="1">'Model-TO-BE'!$F$93</definedName>
    <definedName name="CB_40a8660f0ae045a99023a7a865d9bd5a" localSheetId="20" hidden="1">'Model-AS-IS'!$Q$92</definedName>
    <definedName name="CB_40a8660f0ae045a99023a7a865d9bd5a" localSheetId="21" hidden="1">'Model-TO-BE'!$Q$92</definedName>
    <definedName name="CB_40cd2b6380094b2fbb7ae2f0232f66b0" localSheetId="20" hidden="1">'Model-AS-IS'!$K$151</definedName>
    <definedName name="CB_40cd2b6380094b2fbb7ae2f0232f66b0" localSheetId="21" hidden="1">'Model-TO-BE'!$K$154</definedName>
    <definedName name="CB_40da6ea631dd4175a0565e35e965793f" localSheetId="20" hidden="1">'Model-AS-IS'!$S$161</definedName>
    <definedName name="CB_40da6ea631dd4175a0565e35e965793f" localSheetId="21" hidden="1">'Model-TO-BE'!$S$164</definedName>
    <definedName name="CB_4117fe95d42048a89d21edd1eb932a5e" localSheetId="20" hidden="1">'Model-AS-IS'!$M$78</definedName>
    <definedName name="CB_4117fe95d42048a89d21edd1eb932a5e" localSheetId="21" hidden="1">'Model-TO-BE'!$M$78</definedName>
    <definedName name="CB_411a226f06684134bff8190084e49a2e" localSheetId="20" hidden="1">'Model-AS-IS'!$N$143</definedName>
    <definedName name="CB_411a226f06684134bff8190084e49a2e" localSheetId="21" hidden="1">'Model-TO-BE'!$N$146</definedName>
    <definedName name="CB_413421a420e047a1adee69c280014df8" localSheetId="20" hidden="1">'Model-AS-IS'!$E$176</definedName>
    <definedName name="CB_413421a420e047a1adee69c280014df8" localSheetId="21" hidden="1">'Model-TO-BE'!$E$179</definedName>
    <definedName name="CB_41720d779f324938b80dc3ba62cb11bd" localSheetId="20" hidden="1">'Model-AS-IS'!$N$85</definedName>
    <definedName name="CB_41720d779f324938b80dc3ba62cb11bd" localSheetId="21" hidden="1">'Model-TO-BE'!$N$85</definedName>
    <definedName name="CB_4179281f7afe4c79a014a988421dc30c" localSheetId="20" hidden="1">'Model-AS-IS'!$M$196</definedName>
    <definedName name="CB_4179281f7afe4c79a014a988421dc30c" localSheetId="21" hidden="1">'Model-TO-BE'!$M$199</definedName>
    <definedName name="CB_4192f79ff3a0491c890a2625bb2811f6" localSheetId="20" hidden="1">'Model-AS-IS'!$C$157</definedName>
    <definedName name="CB_4192f79ff3a0491c890a2625bb2811f6" localSheetId="21" hidden="1">'Model-TO-BE'!$C$160</definedName>
    <definedName name="CB_41b4f2261f85421d82fa68b6a5e48bb3" localSheetId="20" hidden="1">'Model-AS-IS'!$N$203</definedName>
    <definedName name="CB_41b4f2261f85421d82fa68b6a5e48bb3" localSheetId="21" hidden="1">'Model-TO-BE'!$N$206</definedName>
    <definedName name="CB_41f4671c2d3543c89e010f013e61dce5" localSheetId="20" hidden="1">'Model-AS-IS'!$F$191</definedName>
    <definedName name="CB_41f4671c2d3543c89e010f013e61dce5" localSheetId="21" hidden="1">'Model-TO-BE'!$F$194</definedName>
    <definedName name="CB_4210c170a9f84f2683af3de956036e08" localSheetId="20" hidden="1">'Model-AS-IS'!$C$179</definedName>
    <definedName name="CB_4210c170a9f84f2683af3de956036e08" localSheetId="21" hidden="1">'Model-TO-BE'!$C$182</definedName>
    <definedName name="CB_4224c000335243e88234b23c135341e8" localSheetId="20" hidden="1">'Model-AS-IS'!$D$148</definedName>
    <definedName name="CB_4224c000335243e88234b23c135341e8" localSheetId="21" hidden="1">'Model-TO-BE'!$D$151</definedName>
    <definedName name="CB_422def9348364fb5a997433f30be036d" localSheetId="20" hidden="1">'Model-AS-IS'!$H$193</definedName>
    <definedName name="CB_422def9348364fb5a997433f30be036d" localSheetId="21" hidden="1">'Model-TO-BE'!$H$196</definedName>
    <definedName name="CB_423b0fa4b97849b9b2b13c71f6eab4d4" localSheetId="21" hidden="1">'Model-TO-BE'!$M$100</definedName>
    <definedName name="CB_423ea16fccc1439b96119d081c7a338f" localSheetId="20" hidden="1">'Model-AS-IS'!$T$81</definedName>
    <definedName name="CB_423ea16fccc1439b96119d081c7a338f" localSheetId="21" hidden="1">'Model-TO-BE'!$T$81</definedName>
    <definedName name="CB_426c9e5dca434985b4fb3c14f5dfc88d" localSheetId="20" hidden="1">'Model-AS-IS'!$B$195</definedName>
    <definedName name="CB_426c9e5dca434985b4fb3c14f5dfc88d" localSheetId="21" hidden="1">'Model-TO-BE'!$B$198</definedName>
    <definedName name="CB_429ea6ea4f3342948a5b475890b145e6" localSheetId="20" hidden="1">'Model-AS-IS'!$R$80</definedName>
    <definedName name="CB_429ea6ea4f3342948a5b475890b145e6" localSheetId="21" hidden="1">'Model-TO-BE'!$R$80</definedName>
    <definedName name="CB_42cb652ff7b24be2bc077e804018e06a" localSheetId="20" hidden="1">'Model-AS-IS'!$B$84</definedName>
    <definedName name="CB_42cb652ff7b24be2bc077e804018e06a" localSheetId="21" hidden="1">'Model-TO-BE'!$B$84</definedName>
    <definedName name="CB_42d3b13d690d4cda9d59db569cfecd67" localSheetId="20" hidden="1">'Model-AS-IS'!$B$158</definedName>
    <definedName name="CB_42d3b13d690d4cda9d59db569cfecd67" localSheetId="21" hidden="1">'Model-TO-BE'!$B$161</definedName>
    <definedName name="CB_42e5356551384b1cb2ab5d90932b2d58" localSheetId="20" hidden="1">'Model-AS-IS'!$E$85</definedName>
    <definedName name="CB_42e5356551384b1cb2ab5d90932b2d58" localSheetId="21" hidden="1">'Model-TO-BE'!$E$85</definedName>
    <definedName name="CB_42fa1472d4db41f2a254887715e18117" localSheetId="20" hidden="1">'Model-AS-IS'!$F$77</definedName>
    <definedName name="CB_42fa1472d4db41f2a254887715e18117" localSheetId="21" hidden="1">'Model-TO-BE'!$F$77</definedName>
    <definedName name="CB_4309b131c42f4476b5383cd52f50b8e7" localSheetId="20" hidden="1">'Model-AS-IS'!$G$202</definedName>
    <definedName name="CB_4309b131c42f4476b5383cd52f50b8e7" localSheetId="21" hidden="1">'Model-TO-BE'!$G$205</definedName>
    <definedName name="CB_431a6ce745e04969ab704ee11768e04a" localSheetId="20" hidden="1">'Model-AS-IS'!$I$76</definedName>
    <definedName name="CB_431a6ce745e04969ab704ee11768e04a" localSheetId="21" hidden="1">'Model-TO-BE'!$I$76</definedName>
    <definedName name="CB_434c254c36c845ad87a7844c032fd596" localSheetId="20" hidden="1">'Model-AS-IS'!$P$80</definedName>
    <definedName name="CB_434c254c36c845ad87a7844c032fd596" localSheetId="21" hidden="1">'Model-TO-BE'!$P$80</definedName>
    <definedName name="CB_435eb2c1e52241aabfd1e62d58404b91" localSheetId="20" hidden="1">'Model-AS-IS'!$N$166</definedName>
    <definedName name="CB_435eb2c1e52241aabfd1e62d58404b91" localSheetId="21" hidden="1">'Model-TO-BE'!$N$169</definedName>
    <definedName name="CB_43691eecf4c34ac7b66331ef64ec8bfb" localSheetId="20" hidden="1">'Model-AS-IS'!$O$139</definedName>
    <definedName name="CB_43691eecf4c34ac7b66331ef64ec8bfb" localSheetId="21" hidden="1">'Model-TO-BE'!$O$142</definedName>
    <definedName name="CB_4370bd21f41c455ba4593de381e088e8" localSheetId="20" hidden="1">'Model-AS-IS'!$F$187</definedName>
    <definedName name="CB_4370bd21f41c455ba4593de381e088e8" localSheetId="21" hidden="1">'Model-TO-BE'!$F$190</definedName>
    <definedName name="CB_43a5dc1c6d4345f59feebaf5d1141dca" localSheetId="20" hidden="1">'Model-AS-IS'!$F$159</definedName>
    <definedName name="CB_43a5dc1c6d4345f59feebaf5d1141dca" localSheetId="21" hidden="1">'Model-TO-BE'!$F$162</definedName>
    <definedName name="CB_43f04473062046c48f03e5dd3fdf69cd" localSheetId="20" hidden="1">'Model-AS-IS'!$F$160</definedName>
    <definedName name="CB_43f04473062046c48f03e5dd3fdf69cd" localSheetId="21" hidden="1">'Model-TO-BE'!$F$163</definedName>
    <definedName name="CB_43f4f1267e9449b89dcacdcf0585b913" localSheetId="20" hidden="1">'Model-AS-IS'!$T$91</definedName>
    <definedName name="CB_43f4f1267e9449b89dcacdcf0585b913" localSheetId="21" hidden="1">'Model-TO-BE'!$T$91</definedName>
    <definedName name="CB_441a22be791f464d9ec953695154507c" localSheetId="20" hidden="1">'Model-AS-IS'!$E$197</definedName>
    <definedName name="CB_441a22be791f464d9ec953695154507c" localSheetId="21" hidden="1">'Model-TO-BE'!$E$200</definedName>
    <definedName name="CB_44343fa9280547679d743721f3a86769" localSheetId="20" hidden="1">'Model-AS-IS'!$O$138</definedName>
    <definedName name="CB_44343fa9280547679d743721f3a86769" localSheetId="21" hidden="1">'Model-TO-BE'!$O$141</definedName>
    <definedName name="CB_446308fd68d7450c960dad7103b2b127" localSheetId="20" hidden="1">'Model-AS-IS'!$K$196</definedName>
    <definedName name="CB_446308fd68d7450c960dad7103b2b127" localSheetId="21" hidden="1">'Model-TO-BE'!$K$199</definedName>
    <definedName name="CB_44a2402cb92945698dfc106474720a3d" localSheetId="20" hidden="1">'Model-AS-IS'!$J$167</definedName>
    <definedName name="CB_44a2402cb92945698dfc106474720a3d" localSheetId="21" hidden="1">'Model-TO-BE'!$J$170</definedName>
    <definedName name="CB_44ed1634f1f54add9883e3050b09f4bc" localSheetId="20" hidden="1">'Model-AS-IS'!$G$184</definedName>
    <definedName name="CB_44ed1634f1f54add9883e3050b09f4bc" localSheetId="21" hidden="1">'Model-TO-BE'!$G$187</definedName>
    <definedName name="CB_44f70c6983de4324abc466009cc550d8" localSheetId="20" hidden="1">'Model-AS-IS'!$P$149</definedName>
    <definedName name="CB_44f70c6983de4324abc466009cc550d8" localSheetId="21" hidden="1">'Model-TO-BE'!$P$152</definedName>
    <definedName name="CB_4524099bec1b48a6861900a7497a5987" localSheetId="20" hidden="1">'Model-AS-IS'!$O$95</definedName>
    <definedName name="CB_4524099bec1b48a6861900a7497a5987" localSheetId="21" hidden="1">'Model-TO-BE'!$O$95</definedName>
    <definedName name="CB_4561bffaa19545d7b0454e00c9573035" localSheetId="20" hidden="1">'Model-AS-IS'!$P$184</definedName>
    <definedName name="CB_4561bffaa19545d7b0454e00c9573035" localSheetId="21" hidden="1">'Model-TO-BE'!$P$187</definedName>
    <definedName name="CB_4575a14c78d24d63a8e63b5411f5dcf5" localSheetId="20" hidden="1">'Model-AS-IS'!$E$191</definedName>
    <definedName name="CB_4575a14c78d24d63a8e63b5411f5dcf5" localSheetId="21" hidden="1">'Model-TO-BE'!$E$194</definedName>
    <definedName name="CB_457c648e819e4b9bb46c621137c96ef9" localSheetId="20" hidden="1">'Model-AS-IS'!$R$97</definedName>
    <definedName name="CB_457c648e819e4b9bb46c621137c96ef9" localSheetId="21" hidden="1">'Model-TO-BE'!$R$97</definedName>
    <definedName name="CB_4638a646b67c4c5d8284c889c14c9c07" localSheetId="20" hidden="1">'Model-AS-IS'!$E$80</definedName>
    <definedName name="CB_4638a646b67c4c5d8284c889c14c9c07" localSheetId="21" hidden="1">'Model-TO-BE'!$E$80</definedName>
    <definedName name="CB_464e0961ae0a4518beb14fcadb8fb47f" localSheetId="20" hidden="1">'Model-AS-IS'!$R$81</definedName>
    <definedName name="CB_464e0961ae0a4518beb14fcadb8fb47f" localSheetId="21" hidden="1">'Model-TO-BE'!$R$81</definedName>
    <definedName name="CB_4658d061eda3489b8453bd0e98a8ab36" localSheetId="20" hidden="1">'Model-AS-IS'!$V$252</definedName>
    <definedName name="CB_4658d061eda3489b8453bd0e98a8ab36" localSheetId="21" hidden="1">'Model-TO-BE'!$V$255</definedName>
    <definedName name="CB_46811762cd63446daeec17a90e176a78" localSheetId="20" hidden="1">'Model-AS-IS'!$H$197</definedName>
    <definedName name="CB_46811762cd63446daeec17a90e176a78" localSheetId="21" hidden="1">'Model-TO-BE'!$H$200</definedName>
    <definedName name="CB_46c9869965cb49e5991371beac44753d" localSheetId="20" hidden="1">'Model-AS-IS'!$M$81</definedName>
    <definedName name="CB_46c9869965cb49e5991371beac44753d" localSheetId="21" hidden="1">'Model-TO-BE'!$M$81</definedName>
    <definedName name="CB_46d0b07250644b4baad2ee919d4559fd" localSheetId="20" hidden="1">'Model-AS-IS'!$M$198</definedName>
    <definedName name="CB_46d0b07250644b4baad2ee919d4559fd" localSheetId="21" hidden="1">'Model-TO-BE'!$M$201</definedName>
    <definedName name="CB_46f7d9e63c174fe9aebfaff631196321" localSheetId="20" hidden="1">'Model-AS-IS'!$J$94</definedName>
    <definedName name="CB_46f7d9e63c174fe9aebfaff631196321" localSheetId="21" hidden="1">'Model-TO-BE'!$J$94</definedName>
    <definedName name="CB_476b7bb775e041f79692ef79bec03e51" localSheetId="20" hidden="1">'Model-AS-IS'!$D$161</definedName>
    <definedName name="CB_476b7bb775e041f79692ef79bec03e51" localSheetId="21" hidden="1">'Model-TO-BE'!$D$164</definedName>
    <definedName name="CB_47aed34e04fd43459f5262693f68dd97" localSheetId="20" hidden="1">'Model-AS-IS'!$L$197</definedName>
    <definedName name="CB_47aed34e04fd43459f5262693f68dd97" localSheetId="21" hidden="1">'Model-TO-BE'!$L$200</definedName>
    <definedName name="CB_47b803c2182c42b5bfcc9f4373445e34" localSheetId="20" hidden="1">'Model-AS-IS'!$L$201</definedName>
    <definedName name="CB_47b803c2182c42b5bfcc9f4373445e34" localSheetId="21" hidden="1">'Model-TO-BE'!$L$204</definedName>
    <definedName name="CB_47c1e043e3704a4096b68fc469f4f1f6" localSheetId="20" hidden="1">'Model-AS-IS'!$R$77</definedName>
    <definedName name="CB_47c1e043e3704a4096b68fc469f4f1f6" localSheetId="21" hidden="1">'Model-TO-BE'!$R$77</definedName>
    <definedName name="CB_47d6d668667749bb9dca98c271501fc0" localSheetId="20" hidden="1">'Model-AS-IS'!$D$163</definedName>
    <definedName name="CB_47d6d668667749bb9dca98c271501fc0" localSheetId="21" hidden="1">'Model-TO-BE'!$D$166</definedName>
    <definedName name="CB_47dd93db54bb4ba1913cca03541d2903" localSheetId="20" hidden="1">'Model-AS-IS'!$M$85</definedName>
    <definedName name="CB_47dd93db54bb4ba1913cca03541d2903" localSheetId="21" hidden="1">'Model-TO-BE'!$M$85</definedName>
    <definedName name="CB_47fde859ed144ef1aa8e800468a77a68" localSheetId="20" hidden="1">'Model-AS-IS'!$P$187</definedName>
    <definedName name="CB_47fde859ed144ef1aa8e800468a77a68" localSheetId="21" hidden="1">'Model-TO-BE'!$P$190</definedName>
    <definedName name="CB_480e32eabc3b483f8f1d821abf9e1a34" localSheetId="20" hidden="1">'Model-AS-IS'!$R$93</definedName>
    <definedName name="CB_480e32eabc3b483f8f1d821abf9e1a34" localSheetId="21" hidden="1">'Model-TO-BE'!$R$93</definedName>
    <definedName name="CB_4825aedfebba4212837c8977e3078d76" localSheetId="20" hidden="1">'Model-AS-IS'!$E$91</definedName>
    <definedName name="CB_4825aedfebba4212837c8977e3078d76" localSheetId="21" hidden="1">'Model-TO-BE'!$E$91</definedName>
    <definedName name="CB_4826065eb03a4c79a922db93ca239523" localSheetId="20" hidden="1">'Model-AS-IS'!$L$180</definedName>
    <definedName name="CB_4826065eb03a4c79a922db93ca239523" localSheetId="21" hidden="1">'Model-TO-BE'!$L$183</definedName>
    <definedName name="CB_48487e0c37d941ed8eb7795303503166" localSheetId="20" hidden="1">'Model-AS-IS'!$M$145</definedName>
    <definedName name="CB_48487e0c37d941ed8eb7795303503166" localSheetId="21" hidden="1">'Model-TO-BE'!$M$148</definedName>
    <definedName name="CB_4861114936c3475dbe6e5cf728892c34" localSheetId="20" hidden="1">'Model-AS-IS'!$J$143</definedName>
    <definedName name="CB_4861114936c3475dbe6e5cf728892c34" localSheetId="21" hidden="1">'Model-TO-BE'!$J$146</definedName>
    <definedName name="CB_486df62b37194d058783e24304d3215e" localSheetId="20" hidden="1">'Model-AS-IS'!$H$184</definedName>
    <definedName name="CB_486df62b37194d058783e24304d3215e" localSheetId="21" hidden="1">'Model-TO-BE'!$H$187</definedName>
    <definedName name="CB_4876507ad8f447958481fa2940a1821d" localSheetId="20" hidden="1">'Model-AS-IS'!$O$90</definedName>
    <definedName name="CB_4876507ad8f447958481fa2940a1821d" localSheetId="21" hidden="1">'Model-TO-BE'!$O$90</definedName>
    <definedName name="CB_48768b8523ee4a1eb6c0041a8f9e7304" localSheetId="20" hidden="1">'Model-AS-IS'!$O$153</definedName>
    <definedName name="CB_48768b8523ee4a1eb6c0041a8f9e7304" localSheetId="21" hidden="1">'Model-TO-BE'!$O$156</definedName>
    <definedName name="CB_4898ebebf0d54674b0dcbb36835bf29e" localSheetId="20" hidden="1">'Model-AS-IS'!$S$67</definedName>
    <definedName name="CB_4898ebebf0d54674b0dcbb36835bf29e" localSheetId="21" hidden="1">'Model-TO-BE'!$S$67</definedName>
    <definedName name="CB_491c0dc6682048fd91d81e17e2d84128" localSheetId="20" hidden="1">'Model-AS-IS'!$I$87</definedName>
    <definedName name="CB_491c0dc6682048fd91d81e17e2d84128" localSheetId="21" hidden="1">'Model-TO-BE'!$I$87</definedName>
    <definedName name="CB_4923b4629296419abd3758553ab8327a" localSheetId="20" hidden="1">'Model-AS-IS'!$G$148</definedName>
    <definedName name="CB_4923b4629296419abd3758553ab8327a" localSheetId="21" hidden="1">'Model-TO-BE'!$G$151</definedName>
    <definedName name="CB_496dd8ef02ca421a951e873794d2e872" localSheetId="20" hidden="1">'Model-AS-IS'!$I$81</definedName>
    <definedName name="CB_496dd8ef02ca421a951e873794d2e872" localSheetId="21" hidden="1">'Model-TO-BE'!$I$81</definedName>
    <definedName name="CB_4992320e49694a0f834234fdf4e0d17d" localSheetId="20" hidden="1">'Model-AS-IS'!$Q$197</definedName>
    <definedName name="CB_4992320e49694a0f834234fdf4e0d17d" localSheetId="21" hidden="1">'Model-TO-BE'!$Q$200</definedName>
    <definedName name="CB_499d0407e4054ffa9b27fc7dd1d9ec50" localSheetId="20" hidden="1">'Model-AS-IS'!$B$86</definedName>
    <definedName name="CB_499d0407e4054ffa9b27fc7dd1d9ec50" localSheetId="21" hidden="1">'Model-TO-BE'!$B$86</definedName>
    <definedName name="CB_49a8ccfab93a4e8982a3219e7cf25e13" localSheetId="20" hidden="1">'Model-AS-IS'!$N$92</definedName>
    <definedName name="CB_49a8ccfab93a4e8982a3219e7cf25e13" localSheetId="21" hidden="1">'Model-TO-BE'!$N$92</definedName>
    <definedName name="CB_49e745d80c6644f880d992def2c176b9" localSheetId="20" hidden="1">'Model-AS-IS'!$G$175</definedName>
    <definedName name="CB_49e745d80c6644f880d992def2c176b9" localSheetId="21" hidden="1">'Model-TO-BE'!$G$178</definedName>
    <definedName name="CB_4a6cbe239ea647718690ab322ec26a99" localSheetId="20" hidden="1">'Model-AS-IS'!$I$178</definedName>
    <definedName name="CB_4a6cbe239ea647718690ab322ec26a99" localSheetId="21" hidden="1">'Model-TO-BE'!$I$181</definedName>
    <definedName name="CB_4a70de91c9e54db58b36fd4fa8d0ac33" localSheetId="20" hidden="1">'Model-AS-IS'!$L$200</definedName>
    <definedName name="CB_4a70de91c9e54db58b36fd4fa8d0ac33" localSheetId="21" hidden="1">'Model-TO-BE'!$L$203</definedName>
    <definedName name="CB_4a88d7fcbbcb43269c8f259776063c7c" localSheetId="20" hidden="1">'Model-AS-IS'!$P$197</definedName>
    <definedName name="CB_4a88d7fcbbcb43269c8f259776063c7c" localSheetId="21" hidden="1">'Model-TO-BE'!$P$200</definedName>
    <definedName name="CB_4a8d9161dbba404ba58a0e148ddc2635" localSheetId="20" hidden="1">'Model-AS-IS'!$S$139</definedName>
    <definedName name="CB_4a8d9161dbba404ba58a0e148ddc2635" localSheetId="21" hidden="1">'Model-TO-BE'!$S$142</definedName>
    <definedName name="CB_4a9d5d4ec20c42b1816c0175a657b827" localSheetId="20" hidden="1">'Model-AS-IS'!$H$166</definedName>
    <definedName name="CB_4a9d5d4ec20c42b1816c0175a657b827" localSheetId="21" hidden="1">'Model-TO-BE'!$H$169</definedName>
    <definedName name="CB_4aa22d6c315c466bbdfef3f7b6b24b44" localSheetId="20" hidden="1">'Model-AS-IS'!$E$185</definedName>
    <definedName name="CB_4aa22d6c315c466bbdfef3f7b6b24b44" localSheetId="21" hidden="1">'Model-TO-BE'!$E$188</definedName>
    <definedName name="CB_4ab5279a93764d2387ab8f92386c3513" localSheetId="20" hidden="1">'Model-AS-IS'!$B$164</definedName>
    <definedName name="CB_4ab5279a93764d2387ab8f92386c3513" localSheetId="21" hidden="1">'Model-TO-BE'!$B$167</definedName>
    <definedName name="CB_4af1cf28798c4579a165c666ea7343c8" localSheetId="20" hidden="1">'Model-AS-IS'!$K$190</definedName>
    <definedName name="CB_4af1cf28798c4579a165c666ea7343c8" localSheetId="21" hidden="1">'Model-TO-BE'!$K$193</definedName>
    <definedName name="CB_4af54eb0b7954beabe2c1dac3118865b" localSheetId="20" hidden="1">'Model-AS-IS'!$B$79</definedName>
    <definedName name="CB_4af54eb0b7954beabe2c1dac3118865b" localSheetId="21" hidden="1">'Model-TO-BE'!$B$79</definedName>
    <definedName name="CB_4b404fcf42274fa984cd5957ef5c168f" localSheetId="20" hidden="1">'Model-AS-IS'!$T$167</definedName>
    <definedName name="CB_4b404fcf42274fa984cd5957ef5c168f" localSheetId="21" hidden="1">'Model-TO-BE'!$T$170</definedName>
    <definedName name="CB_4b6d2639b3dd4616969eed4bbb0f3cff" localSheetId="20" hidden="1">'Model-AS-IS'!$I$203</definedName>
    <definedName name="CB_4b6d2639b3dd4616969eed4bbb0f3cff" localSheetId="21" hidden="1">'Model-TO-BE'!$I$206</definedName>
    <definedName name="CB_4baf51443b98425aaca8466b47b04924" localSheetId="20" hidden="1">'Model-AS-IS'!$J$79</definedName>
    <definedName name="CB_4baf51443b98425aaca8466b47b04924" localSheetId="21" hidden="1">'Model-TO-BE'!$J$79</definedName>
    <definedName name="CB_4bc991d348c140118a6ad44a5f3c6e6a" localSheetId="20" hidden="1">'Model-AS-IS'!$S$142</definedName>
    <definedName name="CB_4bc991d348c140118a6ad44a5f3c6e6a" localSheetId="21" hidden="1">'Model-TO-BE'!$S$145</definedName>
    <definedName name="CB_4bcdda7a63fc480b9d7f5138a33bfc51" localSheetId="20" hidden="1">'Model-AS-IS'!$I$202</definedName>
    <definedName name="CB_4bcdda7a63fc480b9d7f5138a33bfc51" localSheetId="21" hidden="1">'Model-TO-BE'!$I$205</definedName>
    <definedName name="CB_4c0f90f8529e471f8666f977a6119c15" localSheetId="20" hidden="1">'Model-AS-IS'!$R$163</definedName>
    <definedName name="CB_4c0f90f8529e471f8666f977a6119c15" localSheetId="21" hidden="1">'Model-TO-BE'!$R$166</definedName>
    <definedName name="CB_4c19749c63c1454fa6f82f1ed0f13dc3" localSheetId="20" hidden="1">'Model-AS-IS'!$O$71</definedName>
    <definedName name="CB_4c19749c63c1454fa6f82f1ed0f13dc3" localSheetId="21" hidden="1">'Model-TO-BE'!$O$71</definedName>
    <definedName name="CB_4c3419e7c8c046a89ec00a1726de8d17" localSheetId="20" hidden="1">'Model-AS-IS'!$M$179</definedName>
    <definedName name="CB_4c3419e7c8c046a89ec00a1726de8d17" localSheetId="21" hidden="1">'Model-TO-BE'!$M$182</definedName>
    <definedName name="CB_4c3ced62263e4512be1b5a06e811547b" localSheetId="20" hidden="1">'Model-AS-IS'!$B$184</definedName>
    <definedName name="CB_4c3ced62263e4512be1b5a06e811547b" localSheetId="21" hidden="1">'Model-TO-BE'!$B$187</definedName>
    <definedName name="CB_4c4437bb872e4349b5385fca1659205c" localSheetId="20" hidden="1">'Model-AS-IS'!$Q$176</definedName>
    <definedName name="CB_4c4437bb872e4349b5385fca1659205c" localSheetId="21" hidden="1">'Model-TO-BE'!$Q$179</definedName>
    <definedName name="CB_4c6eda4c341d41c189c2cbd54503de51" localSheetId="20" hidden="1">'Model-AS-IS'!$N$190</definedName>
    <definedName name="CB_4c6eda4c341d41c189c2cbd54503de51" localSheetId="21" hidden="1">'Model-TO-BE'!$N$193</definedName>
    <definedName name="CB_4c964796887648969a66c165fb7c2559" localSheetId="20" hidden="1">'Model-AS-IS'!$J$158</definedName>
    <definedName name="CB_4c964796887648969a66c165fb7c2559" localSheetId="21" hidden="1">'Model-TO-BE'!$J$161</definedName>
    <definedName name="CB_4cb41251f87e4f929b9c9849f5ed28c2" localSheetId="20" hidden="1">'Model-AS-IS'!$E$90</definedName>
    <definedName name="CB_4cb41251f87e4f929b9c9849f5ed28c2" localSheetId="21" hidden="1">'Model-TO-BE'!$E$90</definedName>
    <definedName name="CB_4cc0f6ceddf34bd78c680cf25f022c02" localSheetId="20" hidden="1">'Model-AS-IS'!$D$156</definedName>
    <definedName name="CB_4cc0f6ceddf34bd78c680cf25f022c02" localSheetId="21" hidden="1">'Model-TO-BE'!$D$159</definedName>
    <definedName name="CB_4cdebb57b9d64e55af6ad5e2fa1b3215" localSheetId="20" hidden="1">'Model-AS-IS'!$L$59</definedName>
    <definedName name="CB_4cdebb57b9d64e55af6ad5e2fa1b3215" localSheetId="21" hidden="1">'Model-TO-BE'!$L$59</definedName>
    <definedName name="CB_4cea4a531894479e848292cf44f90177" localSheetId="20" hidden="1">'Model-AS-IS'!$O$144</definedName>
    <definedName name="CB_4cea4a531894479e848292cf44f90177" localSheetId="21" hidden="1">'Model-TO-BE'!$O$147</definedName>
    <definedName name="CB_4d66e7936dec47eabfc073ab24f9e823" localSheetId="20" hidden="1">'Model-AS-IS'!$O$142</definedName>
    <definedName name="CB_4d66e7936dec47eabfc073ab24f9e823" localSheetId="21" hidden="1">'Model-TO-BE'!$O$145</definedName>
    <definedName name="CB_4d9b899e29d94a3d9b27c48733f56ad6" localSheetId="20" hidden="1">'Model-AS-IS'!$D$154</definedName>
    <definedName name="CB_4d9b899e29d94a3d9b27c48733f56ad6" localSheetId="21" hidden="1">'Model-TO-BE'!$D$157</definedName>
    <definedName name="CB_4d9ef5441b344ec5988e435e80c2a12f" localSheetId="20" hidden="1">'Model-AS-IS'!$T$92</definedName>
    <definedName name="CB_4d9ef5441b344ec5988e435e80c2a12f" localSheetId="21" hidden="1">'Model-TO-BE'!$T$92</definedName>
    <definedName name="CB_4ddf569119724d4d96dfbbaeaaa2c998" localSheetId="20" hidden="1">'Model-AS-IS'!$G$85</definedName>
    <definedName name="CB_4ddf569119724d4d96dfbbaeaaa2c998" localSheetId="21" hidden="1">'Model-TO-BE'!$G$85</definedName>
    <definedName name="CB_4e5aad7af52a48c3bbf38974609dae6e" localSheetId="20" hidden="1">'Model-AS-IS'!$O$155</definedName>
    <definedName name="CB_4e5aad7af52a48c3bbf38974609dae6e" localSheetId="21" hidden="1">'Model-TO-BE'!$O$158</definedName>
    <definedName name="CB_4e5c6eec9037408492106cd31966a604" localSheetId="20" hidden="1">'Model-AS-IS'!$Q$77</definedName>
    <definedName name="CB_4e5c6eec9037408492106cd31966a604" localSheetId="21" hidden="1">'Model-TO-BE'!$Q$77</definedName>
    <definedName name="CB_4e7bda8abf9e4a73ad2671d27e298538" localSheetId="20" hidden="1">'Model-AS-IS'!$H$191</definedName>
    <definedName name="CB_4e7bda8abf9e4a73ad2671d27e298538" localSheetId="21" hidden="1">'Model-TO-BE'!$H$194</definedName>
    <definedName name="CB_4eba162656684e1ba5c868b702db1234" localSheetId="20" hidden="1">'Model-AS-IS'!$M$137</definedName>
    <definedName name="CB_4eba162656684e1ba5c868b702db1234" localSheetId="21" hidden="1">'Model-TO-BE'!$M$140</definedName>
    <definedName name="CB_4edd0f32931c49d593ecf1af7b3080d1" localSheetId="20" hidden="1">'Model-AS-IS'!$E$146</definedName>
    <definedName name="CB_4edd0f32931c49d593ecf1af7b3080d1" localSheetId="21" hidden="1">'Model-TO-BE'!$E$149</definedName>
    <definedName name="CB_4ef74bc95deb4e27886e31a59ae1554d" localSheetId="20" hidden="1">'Model-AS-IS'!$G$77</definedName>
    <definedName name="CB_4ef74bc95deb4e27886e31a59ae1554d" localSheetId="21" hidden="1">'Model-TO-BE'!$G$77</definedName>
    <definedName name="CB_4f4497f9115740fdb22e108d39a2e5d0" localSheetId="20" hidden="1">'Model-AS-IS'!$I$77</definedName>
    <definedName name="CB_4f4497f9115740fdb22e108d39a2e5d0" localSheetId="21" hidden="1">'Model-TO-BE'!$I$77</definedName>
    <definedName name="CB_4f4b89f5947740c19810b876a9fce55a" localSheetId="20" hidden="1">'Model-AS-IS'!$K$97</definedName>
    <definedName name="CB_4f4b89f5947740c19810b876a9fce55a" localSheetId="21" hidden="1">'Model-TO-BE'!$K$97</definedName>
    <definedName name="CB_4f7c774cdc944d30aa87fbb1b66e9a50" localSheetId="20" hidden="1">'Model-AS-IS'!$S$160</definedName>
    <definedName name="CB_4f7c774cdc944d30aa87fbb1b66e9a50" localSheetId="21" hidden="1">'Model-TO-BE'!$S$163</definedName>
    <definedName name="CB_4fb445345bf1446ba975057b1ec2ad06" localSheetId="20" hidden="1">'Model-AS-IS'!$K$80</definedName>
    <definedName name="CB_4fb445345bf1446ba975057b1ec2ad06" localSheetId="21" hidden="1">'Model-TO-BE'!$K$80</definedName>
    <definedName name="CB_4fb79fe19438473482c0d03d530a712b" localSheetId="20" hidden="1">'Model-AS-IS'!$D$84</definedName>
    <definedName name="CB_4fb79fe19438473482c0d03d530a712b" localSheetId="21" hidden="1">'Model-TO-BE'!$D$84</definedName>
    <definedName name="CB_504e58f6fa2c424e9da252f647f047a3" localSheetId="20" hidden="1">'Model-AS-IS'!$T$162</definedName>
    <definedName name="CB_504e58f6fa2c424e9da252f647f047a3" localSheetId="21" hidden="1">'Model-TO-BE'!$T$165</definedName>
    <definedName name="CB_507254beea3f46d3b161136dd929b528" localSheetId="20" hidden="1">'Model-AS-IS'!$E$159</definedName>
    <definedName name="CB_507254beea3f46d3b161136dd929b528" localSheetId="21" hidden="1">'Model-TO-BE'!$E$162</definedName>
    <definedName name="CB_50812a36bf5b491394db5d657c1706c4" localSheetId="20" hidden="1">'Model-AS-IS'!$F$157</definedName>
    <definedName name="CB_50812a36bf5b491394db5d657c1706c4" localSheetId="21" hidden="1">'Model-TO-BE'!$F$160</definedName>
    <definedName name="CB_5089d83b646f4cd1be1426900151cd77" localSheetId="20" hidden="1">'Model-AS-IS'!$F$71</definedName>
    <definedName name="CB_5089d83b646f4cd1be1426900151cd77" localSheetId="21" hidden="1">'Model-TO-BE'!$F$71</definedName>
    <definedName name="CB_50c45b8c1de3462299cbf32daea4b46b" localSheetId="20" hidden="1">'Model-AS-IS'!$Q$76</definedName>
    <definedName name="CB_50c45b8c1de3462299cbf32daea4b46b" localSheetId="21" hidden="1">'Model-TO-BE'!$Q$76</definedName>
    <definedName name="CB_50d67edf63e4467aa1bc45ed423ef72c" localSheetId="20" hidden="1">'Model-AS-IS'!$L$85</definedName>
    <definedName name="CB_50d67edf63e4467aa1bc45ed423ef72c" localSheetId="21" hidden="1">'Model-TO-BE'!$L$85</definedName>
    <definedName name="CB_50dc873aeb814bbcb6f335414cccea3b" localSheetId="20" hidden="1">'Model-AS-IS'!$O$187</definedName>
    <definedName name="CB_50dc873aeb814bbcb6f335414cccea3b" localSheetId="21" hidden="1">'Model-TO-BE'!$O$190</definedName>
    <definedName name="CB_50f900c7353b44ca95aa160bae72e9b9" localSheetId="20" hidden="1">'Model-AS-IS'!$Q$186</definedName>
    <definedName name="CB_50f900c7353b44ca95aa160bae72e9b9" localSheetId="21" hidden="1">'Model-TO-BE'!$Q$189</definedName>
    <definedName name="CB_50f9ac744c8c4d7c819fafe400ca3f2f" localSheetId="20" hidden="1">'Model-AS-IS'!$C$71</definedName>
    <definedName name="CB_50f9ac744c8c4d7c819fafe400ca3f2f" localSheetId="21" hidden="1">'Model-TO-BE'!$C$71</definedName>
    <definedName name="CB_513e4044587e4dbdba7a51396123a9d3" localSheetId="20" hidden="1">'Model-AS-IS'!$L$72</definedName>
    <definedName name="CB_513e4044587e4dbdba7a51396123a9d3" localSheetId="21" hidden="1">'Model-TO-BE'!$L$72</definedName>
    <definedName name="CB_51495f9e26994e82b68bbcc24c9f650b" localSheetId="20" hidden="1">'Model-AS-IS'!$C$148</definedName>
    <definedName name="CB_51495f9e26994e82b68bbcc24c9f650b" localSheetId="21" hidden="1">'Model-TO-BE'!$C$151</definedName>
    <definedName name="CB_514d8f7ad2324692b255ffd05bcfbd8c" localSheetId="20" hidden="1">'Model-AS-IS'!$I$168</definedName>
    <definedName name="CB_514d8f7ad2324692b255ffd05bcfbd8c" localSheetId="21" hidden="1">'Model-TO-BE'!$I$171</definedName>
    <definedName name="CB_516c0366dac543cd8f3d1ebd26a16155" localSheetId="20" hidden="1">'Model-AS-IS'!$N$89</definedName>
    <definedName name="CB_516c0366dac543cd8f3d1ebd26a16155" localSheetId="21" hidden="1">'Model-TO-BE'!$N$89</definedName>
    <definedName name="CB_51ba79f0e3e24cc6aa05f741679d5d33" localSheetId="20" hidden="1">'Model-AS-IS'!$P$138</definedName>
    <definedName name="CB_51ba79f0e3e24cc6aa05f741679d5d33" localSheetId="21" hidden="1">'Model-TO-BE'!$P$141</definedName>
    <definedName name="CB_51c693f6c49842b28cbe30d70c32ef98" localSheetId="20" hidden="1">'Model-AS-IS'!$Q$165</definedName>
    <definedName name="CB_51c693f6c49842b28cbe30d70c32ef98" localSheetId="21" hidden="1">'Model-TO-BE'!$Q$168</definedName>
    <definedName name="CB_51cb17d36fe84d2ea68a04bd8ce0d083" localSheetId="20" hidden="1">'Model-AS-IS'!$Q$79</definedName>
    <definedName name="CB_51cb17d36fe84d2ea68a04bd8ce0d083" localSheetId="21" hidden="1">'Model-TO-BE'!$Q$79</definedName>
    <definedName name="CB_51d6696244a5473081cd62b6f1790dbf" localSheetId="20" hidden="1">'Model-AS-IS'!$S$77</definedName>
    <definedName name="CB_51d6696244a5473081cd62b6f1790dbf" localSheetId="21" hidden="1">'Model-TO-BE'!$S$77</definedName>
    <definedName name="CB_51dc251a82924acdbfabec9766aa96f1" localSheetId="20" hidden="1">'Model-AS-IS'!$G$75</definedName>
    <definedName name="CB_51dc251a82924acdbfabec9766aa96f1" localSheetId="21" hidden="1">'Model-TO-BE'!$G$75</definedName>
    <definedName name="CB_51eba0aa805f44daadf3a213b4a3a50a" localSheetId="21" hidden="1">'Model-TO-BE'!$K$100</definedName>
    <definedName name="CB_51eba6931c31472fb1bb7028f6b348d0" localSheetId="20" hidden="1">'Model-AS-IS'!$L$202</definedName>
    <definedName name="CB_51eba6931c31472fb1bb7028f6b348d0" localSheetId="21" hidden="1">'Model-TO-BE'!$L$205</definedName>
    <definedName name="CB_5208cec7e0004dc8883f4f9667b4f079" localSheetId="20" hidden="1">'Model-AS-IS'!$K$186</definedName>
    <definedName name="CB_5208cec7e0004dc8883f4f9667b4f079" localSheetId="21" hidden="1">'Model-TO-BE'!$K$189</definedName>
    <definedName name="CB_521b6bde3e3548d2b0d2d57d76561562" localSheetId="20" hidden="1">'Model-AS-IS'!$D$194</definedName>
    <definedName name="CB_521b6bde3e3548d2b0d2d57d76561562" localSheetId="21" hidden="1">'Model-TO-BE'!$D$197</definedName>
    <definedName name="CB_521fa85ca90e4ee784c0ef8a5a366586" localSheetId="20" hidden="1">'Model-AS-IS'!$U$207</definedName>
    <definedName name="CB_521fa85ca90e4ee784c0ef8a5a366586" localSheetId="21" hidden="1">'Model-TO-BE'!$U$210</definedName>
    <definedName name="CB_524d9694ce6b4503928d03a876a1bb87" localSheetId="20" hidden="1">'Model-AS-IS'!$P$159</definedName>
    <definedName name="CB_524d9694ce6b4503928d03a876a1bb87" localSheetId="21" hidden="1">'Model-TO-BE'!$P$162</definedName>
    <definedName name="CB_5250d11f02a14e4b85f93817d44310f4" localSheetId="20" hidden="1">'Model-AS-IS'!$F$90</definedName>
    <definedName name="CB_5250d11f02a14e4b85f93817d44310f4" localSheetId="21" hidden="1">'Model-TO-BE'!$F$90</definedName>
    <definedName name="CB_5293c5f8b05a4296be7ec3f275a71fe1" localSheetId="20" hidden="1">'Model-AS-IS'!$M$74</definedName>
    <definedName name="CB_5293c5f8b05a4296be7ec3f275a71fe1" localSheetId="21" hidden="1">'Model-TO-BE'!$M$74</definedName>
    <definedName name="CB_52b6f34cc9bf4bdfb0b339ea1d594995" localSheetId="20" hidden="1">'Model-AS-IS'!$F$188</definedName>
    <definedName name="CB_52b6f34cc9bf4bdfb0b339ea1d594995" localSheetId="21" hidden="1">'Model-TO-BE'!$F$191</definedName>
    <definedName name="CB_52bbd1e73bac4dab800a3be62a1b1089" localSheetId="20" hidden="1">'Model-AS-IS'!$M$86</definedName>
    <definedName name="CB_52bbd1e73bac4dab800a3be62a1b1089" localSheetId="21" hidden="1">'Model-TO-BE'!$M$86</definedName>
    <definedName name="CB_52e26584e0ce405daa692264ba719538" localSheetId="20" hidden="1">'Model-AS-IS'!$O$69</definedName>
    <definedName name="CB_52e26584e0ce405daa692264ba719538" localSheetId="21" hidden="1">'Model-TO-BE'!$O$69</definedName>
    <definedName name="CB_53314bf739304160b7227ca44a17fe13" localSheetId="20" hidden="1">'Model-AS-IS'!$R$151</definedName>
    <definedName name="CB_53314bf739304160b7227ca44a17fe13" localSheetId="21" hidden="1">'Model-TO-BE'!$R$154</definedName>
    <definedName name="CB_533c47ec5da5408bb9d6f3d5be5c72bb" localSheetId="20" hidden="1">'Model-AS-IS'!$L$96</definedName>
    <definedName name="CB_533c47ec5da5408bb9d6f3d5be5c72bb" localSheetId="21" hidden="1">'Model-TO-BE'!$L$96</definedName>
    <definedName name="CB_5346efda8f4f4c9ca61de3cf2e86eaaa" localSheetId="20" hidden="1">'Model-AS-IS'!$F$173</definedName>
    <definedName name="CB_5346efda8f4f4c9ca61de3cf2e86eaaa" localSheetId="21" hidden="1">'Model-TO-BE'!$F$176</definedName>
    <definedName name="CB_5365fdeebd4b426b86641f7fec77f470" localSheetId="20" hidden="1">'Model-AS-IS'!$I$144</definedName>
    <definedName name="CB_5365fdeebd4b426b86641f7fec77f470" localSheetId="21" hidden="1">'Model-TO-BE'!$I$147</definedName>
    <definedName name="CB_53a4bf04ccc54df58411c55dc3e10bc8" localSheetId="20" hidden="1">'Model-AS-IS'!$H$201</definedName>
    <definedName name="CB_53a4bf04ccc54df58411c55dc3e10bc8" localSheetId="21" hidden="1">'Model-TO-BE'!$H$204</definedName>
    <definedName name="CB_53c79b9d0a4843c89eb4c14f63f32e7d" localSheetId="20" hidden="1">'Model-AS-IS'!$E$66</definedName>
    <definedName name="CB_53c79b9d0a4843c89eb4c14f63f32e7d" localSheetId="21" hidden="1">'Model-TO-BE'!$E$66</definedName>
    <definedName name="CB_53e7adaf4e154031a061c55e9f3b9237" localSheetId="20" hidden="1">'Model-AS-IS'!$G$182</definedName>
    <definedName name="CB_53e7adaf4e154031a061c55e9f3b9237" localSheetId="21" hidden="1">'Model-TO-BE'!$G$185</definedName>
    <definedName name="CB_542bce8bf2274245b7d27696daa892d7" localSheetId="20" hidden="1">'Model-AS-IS'!$K$178</definedName>
    <definedName name="CB_542bce8bf2274245b7d27696daa892d7" localSheetId="21" hidden="1">'Model-TO-BE'!$K$181</definedName>
    <definedName name="CB_54357ffbb6d84ba093345708e4ba8468" localSheetId="20" hidden="1">'Model-AS-IS'!$F$70</definedName>
    <definedName name="CB_54357ffbb6d84ba093345708e4ba8468" localSheetId="21" hidden="1">'Model-TO-BE'!$F$70</definedName>
    <definedName name="CB_5487224233e14df3a4d427da3a98d85f" localSheetId="20" hidden="1">'Model-AS-IS'!$S$153</definedName>
    <definedName name="CB_5487224233e14df3a4d427da3a98d85f" localSheetId="21" hidden="1">'Model-TO-BE'!$S$156</definedName>
    <definedName name="CB_549516da80994b6692a7919d56ba273f" localSheetId="20" hidden="1">'Model-AS-IS'!$D$203</definedName>
    <definedName name="CB_549516da80994b6692a7919d56ba273f" localSheetId="21" hidden="1">'Model-TO-BE'!$D$206</definedName>
    <definedName name="CB_54a630194e714c70bcca3c2dd1249aad" localSheetId="20" hidden="1">'Model-AS-IS'!$R$66</definedName>
    <definedName name="CB_54a630194e714c70bcca3c2dd1249aad" localSheetId="21" hidden="1">'Model-TO-BE'!$R$66</definedName>
    <definedName name="CB_54dcd70a67cf477b8952455167975959" localSheetId="20" hidden="1">'Model-AS-IS'!$J$201</definedName>
    <definedName name="CB_54dcd70a67cf477b8952455167975959" localSheetId="21" hidden="1">'Model-TO-BE'!$J$204</definedName>
    <definedName name="CB_55029b6cd9b743dfb8a2c801708e2a53" localSheetId="20" hidden="1">'Model-AS-IS'!$B$188</definedName>
    <definedName name="CB_55029b6cd9b743dfb8a2c801708e2a53" localSheetId="21" hidden="1">'Model-TO-BE'!$B$191</definedName>
    <definedName name="CB_5511c2dfe06b42e080655076145f1e5f" localSheetId="20" hidden="1">'Model-AS-IS'!$P$85</definedName>
    <definedName name="CB_5511c2dfe06b42e080655076145f1e5f" localSheetId="21" hidden="1">'Model-TO-BE'!$P$85</definedName>
    <definedName name="CB_5517dae9e133493686a2958d93249020" localSheetId="20" hidden="1">'Model-AS-IS'!$N$157</definedName>
    <definedName name="CB_5517dae9e133493686a2958d93249020" localSheetId="21" hidden="1">'Model-TO-BE'!$N$160</definedName>
    <definedName name="CB_554f3a8a2e224945a9185b9e96ac3b19" localSheetId="20" hidden="1">'Model-AS-IS'!$B$70</definedName>
    <definedName name="CB_554f3a8a2e224945a9185b9e96ac3b19" localSheetId="21" hidden="1">'Model-TO-BE'!$B$70</definedName>
    <definedName name="CB_5565f55adb4c40b78575b7d7b978bd93" localSheetId="20" hidden="1">'Model-AS-IS'!$N$202</definedName>
    <definedName name="CB_5565f55adb4c40b78575b7d7b978bd93" localSheetId="21" hidden="1">'Model-TO-BE'!$N$205</definedName>
    <definedName name="CB_55741b3b2c7e4d2388cc76432112a160" localSheetId="20" hidden="1">'Model-AS-IS'!$P$96</definedName>
    <definedName name="CB_55741b3b2c7e4d2388cc76432112a160" localSheetId="21" hidden="1">'Model-TO-BE'!$P$96</definedName>
    <definedName name="CB_557c463a76cd4f3186abd52b3b92ffb0" localSheetId="20" hidden="1">'Model-AS-IS'!$R$91</definedName>
    <definedName name="CB_557c463a76cd4f3186abd52b3b92ffb0" localSheetId="21" hidden="1">'Model-TO-BE'!$R$91</definedName>
    <definedName name="CB_558435869dc240c898d1def6abaaa5de" localSheetId="20" hidden="1">'Model-AS-IS'!$J$203</definedName>
    <definedName name="CB_558435869dc240c898d1def6abaaa5de" localSheetId="21" hidden="1">'Model-TO-BE'!$J$206</definedName>
    <definedName name="CB_558b7c2e78864ab7b41f46f8144f09c5" localSheetId="20" hidden="1">'Model-AS-IS'!$H$91</definedName>
    <definedName name="CB_558b7c2e78864ab7b41f46f8144f09c5" localSheetId="21" hidden="1">'Model-TO-BE'!$H$91</definedName>
    <definedName name="CB_55bb0a33e85542909c5bbcb7c8b61ef8" localSheetId="20" hidden="1">'Model-AS-IS'!$F$139</definedName>
    <definedName name="CB_55bb0a33e85542909c5bbcb7c8b61ef8" localSheetId="21" hidden="1">'Model-TO-BE'!$F$142</definedName>
    <definedName name="CB_55bc56c132bd493cb0355901cfcc1fac" localSheetId="20" hidden="1">'Model-AS-IS'!$R$149</definedName>
    <definedName name="CB_55bc56c132bd493cb0355901cfcc1fac" localSheetId="21" hidden="1">'Model-TO-BE'!$R$152</definedName>
    <definedName name="CB_55c7ba339e0844b8921bb739f35f55bb" localSheetId="20" hidden="1">'Model-AS-IS'!$S$144</definedName>
    <definedName name="CB_55c7ba339e0844b8921bb739f35f55bb" localSheetId="21" hidden="1">'Model-TO-BE'!$S$147</definedName>
    <definedName name="CB_55d6318558a84db78f08cec3af62674d" localSheetId="20" hidden="1">'Model-AS-IS'!$M$80</definedName>
    <definedName name="CB_55d6318558a84db78f08cec3af62674d" localSheetId="21" hidden="1">'Model-TO-BE'!$M$80</definedName>
    <definedName name="CB_55ed5bf4d4994aa1b1ef2fc8078cea06" localSheetId="20" hidden="1">'Model-AS-IS'!$H$141</definedName>
    <definedName name="CB_55ed5bf4d4994aa1b1ef2fc8078cea06" localSheetId="21" hidden="1">'Model-TO-BE'!$H$144</definedName>
    <definedName name="CB_55ee04119137445caf710a2990c1d80e" localSheetId="20" hidden="1">'Model-AS-IS'!$F$75</definedName>
    <definedName name="CB_55ee04119137445caf710a2990c1d80e" localSheetId="21" hidden="1">'Model-TO-BE'!$F$75</definedName>
    <definedName name="CB_55f0afda56fa44b6a98e42df04e3b591" localSheetId="20" hidden="1">'Model-AS-IS'!$Q$174</definedName>
    <definedName name="CB_55f0afda56fa44b6a98e42df04e3b591" localSheetId="21" hidden="1">'Model-TO-BE'!$Q$177</definedName>
    <definedName name="CB_560cb8f6ef4f4168b29b140370626e3e" localSheetId="20" hidden="1">'Model-AS-IS'!$D$178</definedName>
    <definedName name="CB_560cb8f6ef4f4168b29b140370626e3e" localSheetId="21" hidden="1">'Model-TO-BE'!$D$181</definedName>
    <definedName name="CB_561a78c09f2c4f1bada3cd8475d2016f" localSheetId="20" hidden="1">'Model-AS-IS'!$F$140</definedName>
    <definedName name="CB_561a78c09f2c4f1bada3cd8475d2016f" localSheetId="21" hidden="1">'Model-TO-BE'!$F$143</definedName>
    <definedName name="CB_5625826dc5274d30b247adfd0ac7e918" localSheetId="20" hidden="1">'Model-AS-IS'!$R$160</definedName>
    <definedName name="CB_5625826dc5274d30b247adfd0ac7e918" localSheetId="21" hidden="1">'Model-TO-BE'!$R$163</definedName>
    <definedName name="CB_562e75eda2b7492c9cf66aef5de8f826" localSheetId="20" hidden="1">'Model-AS-IS'!$P$90</definedName>
    <definedName name="CB_562e75eda2b7492c9cf66aef5de8f826" localSheetId="21" hidden="1">'Model-TO-BE'!$P$90</definedName>
    <definedName name="CB_566fff9280984eda83bf942b369db856" localSheetId="20" hidden="1">'Model-AS-IS'!$P$145</definedName>
    <definedName name="CB_566fff9280984eda83bf942b369db856" localSheetId="21" hidden="1">'Model-TO-BE'!$P$148</definedName>
    <definedName name="CB_5672197ee2ad44b7af81ad6e013b43fe" localSheetId="20" hidden="1">'Model-AS-IS'!$H$66</definedName>
    <definedName name="CB_5672197ee2ad44b7af81ad6e013b43fe" localSheetId="21" hidden="1">'Model-TO-BE'!$H$66</definedName>
    <definedName name="CB_5699d2d08279451895e326751e9dd4ca" localSheetId="20" hidden="1">'Model-AS-IS'!$N$80</definedName>
    <definedName name="CB_5699d2d08279451895e326751e9dd4ca" localSheetId="21" hidden="1">'Model-TO-BE'!$N$80</definedName>
    <definedName name="CB_56a703a823e94ff88621eedb6e08fb0d" localSheetId="20" hidden="1">'Model-AS-IS'!$O$79</definedName>
    <definedName name="CB_56a703a823e94ff88621eedb6e08fb0d" localSheetId="21" hidden="1">'Model-TO-BE'!$O$79</definedName>
    <definedName name="CB_56ad4c71c7234ebb88cc205fd28063f1" localSheetId="20" hidden="1">'Model-AS-IS'!$B$72</definedName>
    <definedName name="CB_56ad4c71c7234ebb88cc205fd28063f1" localSheetId="21" hidden="1">'Model-TO-BE'!$B$72</definedName>
    <definedName name="CB_56f6643ed351455dabdd2f50d0c29130" localSheetId="20" hidden="1">'Model-AS-IS'!$B$178</definedName>
    <definedName name="CB_56f6643ed351455dabdd2f50d0c29130" localSheetId="21" hidden="1">'Model-TO-BE'!$B$181</definedName>
    <definedName name="CB_570319d69ae84c8fb239de920b4b3476" localSheetId="20" hidden="1">'Model-AS-IS'!$U$277</definedName>
    <definedName name="CB_570319d69ae84c8fb239de920b4b3476" localSheetId="21" hidden="1">'Model-TO-BE'!$U$280</definedName>
    <definedName name="CB_57403661ceda411b86045567da4cc6f7" localSheetId="20" hidden="1">'Model-AS-IS'!$C$145</definedName>
    <definedName name="CB_57403661ceda411b86045567da4cc6f7" localSheetId="21" hidden="1">'Model-TO-BE'!$C$148</definedName>
    <definedName name="CB_57552e0149924f19b887b97f77f783c3" localSheetId="20" hidden="1">'Model-AS-IS'!$S$72</definedName>
    <definedName name="CB_57552e0149924f19b887b97f77f783c3" localSheetId="21" hidden="1">'Model-TO-BE'!$S$72</definedName>
    <definedName name="CB_5781e95731d54772a3505f87ff3ff09c" localSheetId="20" hidden="1">'Model-AS-IS'!$E$68</definedName>
    <definedName name="CB_5781e95731d54772a3505f87ff3ff09c" localSheetId="21" hidden="1">'Model-TO-BE'!$E$68</definedName>
    <definedName name="CB_57892dbe393544b18e5b42d3a8d44306" localSheetId="20" hidden="1">'Model-AS-IS'!$E$157</definedName>
    <definedName name="CB_57892dbe393544b18e5b42d3a8d44306" localSheetId="21" hidden="1">'Model-TO-BE'!$E$160</definedName>
    <definedName name="CB_5799ad5d860f4c54aedeef9afac55b42" localSheetId="20" hidden="1">'Model-AS-IS'!$P$94</definedName>
    <definedName name="CB_5799ad5d860f4c54aedeef9afac55b42" localSheetId="21" hidden="1">'Model-TO-BE'!$P$94</definedName>
    <definedName name="CB_57eed16edc2645b2ba5dfcad1e128acb" localSheetId="20" hidden="1">'Model-AS-IS'!$F$153</definedName>
    <definedName name="CB_57eed16edc2645b2ba5dfcad1e128acb" localSheetId="21" hidden="1">'Model-TO-BE'!$F$156</definedName>
    <definedName name="CB_582bb30afe9d41bc98f6a9ad5e210f57" localSheetId="20" hidden="1">'Model-AS-IS'!$N$96</definedName>
    <definedName name="CB_582bb30afe9d41bc98f6a9ad5e210f57" localSheetId="21" hidden="1">'Model-TO-BE'!$N$96</definedName>
    <definedName name="CB_585902c2b49843b5baf0457ca0659c49" localSheetId="20" hidden="1">'Model-AS-IS'!$G$168</definedName>
    <definedName name="CB_585902c2b49843b5baf0457ca0659c49" localSheetId="21" hidden="1">'Model-TO-BE'!$G$171</definedName>
    <definedName name="CB_58679b6f008247cb8385ac846dcbfa4a" localSheetId="20" hidden="1">'Model-AS-IS'!$B$154</definedName>
    <definedName name="CB_58679b6f008247cb8385ac846dcbfa4a" localSheetId="21" hidden="1">'Model-TO-BE'!$B$157</definedName>
    <definedName name="CB_586c8ad5d6944a72be3d25d360e23cec" localSheetId="20" hidden="1">'Model-AS-IS'!$G$140</definedName>
    <definedName name="CB_586c8ad5d6944a72be3d25d360e23cec" localSheetId="21" hidden="1">'Model-TO-BE'!$G$143</definedName>
    <definedName name="CB_5876ffd925074fec8bfde17a9a378200" localSheetId="20" hidden="1">'Model-AS-IS'!$E$189</definedName>
    <definedName name="CB_5876ffd925074fec8bfde17a9a378200" localSheetId="21" hidden="1">'Model-TO-BE'!$E$192</definedName>
    <definedName name="CB_5899da35992d411abc38b861e357981b" localSheetId="20" hidden="1">'Model-AS-IS'!$F$184</definedName>
    <definedName name="CB_5899da35992d411abc38b861e357981b" localSheetId="21" hidden="1">'Model-TO-BE'!$F$187</definedName>
    <definedName name="CB_58a9f804368b4cedbf31e2d3c47045ee" localSheetId="20" hidden="1">'Model-AS-IS'!$M$175</definedName>
    <definedName name="CB_58a9f804368b4cedbf31e2d3c47045ee" localSheetId="21" hidden="1">'Model-TO-BE'!$M$178</definedName>
    <definedName name="CB_58b17b9c2f764cca8a00f03b7a082d32" localSheetId="20" hidden="1">'Model-AS-IS'!$C$90</definedName>
    <definedName name="CB_58b17b9c2f764cca8a00f03b7a082d32" localSheetId="21" hidden="1">'Model-TO-BE'!$C$90</definedName>
    <definedName name="CB_58f4e4540213490a8ee90f7fd8ac547e" localSheetId="20" hidden="1">'Model-AS-IS'!$F$92</definedName>
    <definedName name="CB_58f4e4540213490a8ee90f7fd8ac547e" localSheetId="21" hidden="1">'Model-TO-BE'!$F$92</definedName>
    <definedName name="CB_5927480516524450a1381e9b95d8b489" localSheetId="20" hidden="1">'Model-AS-IS'!$M$147</definedName>
    <definedName name="CB_5927480516524450a1381e9b95d8b489" localSheetId="21" hidden="1">'Model-TO-BE'!$M$150</definedName>
    <definedName name="CB_59397897de534ecea5effbe9b91a40e6" localSheetId="20" hidden="1">'Model-AS-IS'!$B$97</definedName>
    <definedName name="CB_59397897de534ecea5effbe9b91a40e6" localSheetId="21" hidden="1">'Model-TO-BE'!$B$97</definedName>
    <definedName name="CB_5959a79bd83848518c7513f24e2e41af" localSheetId="20" hidden="1">'Model-AS-IS'!$M$158</definedName>
    <definedName name="CB_5959a79bd83848518c7513f24e2e41af" localSheetId="21" hidden="1">'Model-TO-BE'!$M$161</definedName>
    <definedName name="CB_59ed092c74ef44279e1af94947abb69a" localSheetId="20" hidden="1">'Model-AS-IS'!$Q$89</definedName>
    <definedName name="CB_59ed092c74ef44279e1af94947abb69a" localSheetId="21" hidden="1">'Model-TO-BE'!$Q$89</definedName>
    <definedName name="CB_59fc8be75f32453db06b2eb97de75277" localSheetId="20" hidden="1">'Model-AS-IS'!$S$85</definedName>
    <definedName name="CB_59fc8be75f32453db06b2eb97de75277" localSheetId="21" hidden="1">'Model-TO-BE'!$S$85</definedName>
    <definedName name="CB_5a052fc532264617a249997428363c79" localSheetId="20" hidden="1">'Model-AS-IS'!$E$156</definedName>
    <definedName name="CB_5a052fc532264617a249997428363c79" localSheetId="21" hidden="1">'Model-TO-BE'!$E$159</definedName>
    <definedName name="CB_5a0d90f599df4161a866d6ef1fa84090" localSheetId="20" hidden="1">'Model-AS-IS'!$S$78</definedName>
    <definedName name="CB_5a0d90f599df4161a866d6ef1fa84090" localSheetId="21" hidden="1">'Model-TO-BE'!$S$78</definedName>
    <definedName name="CB_5a1a640985ca4a5a8c763a990db8e758" localSheetId="20" hidden="1">'Model-AS-IS'!$I$149</definedName>
    <definedName name="CB_5a1a640985ca4a5a8c763a990db8e758" localSheetId="21" hidden="1">'Model-TO-BE'!$I$152</definedName>
    <definedName name="CB_5a8ba77ff4304e24955a367255cd0018" localSheetId="20" hidden="1">'Model-AS-IS'!$N$192</definedName>
    <definedName name="CB_5a8ba77ff4304e24955a367255cd0018" localSheetId="21" hidden="1">'Model-TO-BE'!$N$195</definedName>
    <definedName name="CB_5abecd1f47764d2da5a4642a591d1771" localSheetId="20" hidden="1">'Model-AS-IS'!$E$164</definedName>
    <definedName name="CB_5abecd1f47764d2da5a4642a591d1771" localSheetId="21" hidden="1">'Model-TO-BE'!$E$167</definedName>
    <definedName name="CB_5ac0ef73579c43f6bbc554a058aadb90" localSheetId="20" hidden="1">'Model-AS-IS'!$R$161</definedName>
    <definedName name="CB_5ac0ef73579c43f6bbc554a058aadb90" localSheetId="21" hidden="1">'Model-TO-BE'!$R$164</definedName>
    <definedName name="CB_5ac7a785e19f487cb1b975f85fdde088" localSheetId="20" hidden="1">'Model-AS-IS'!$G$66</definedName>
    <definedName name="CB_5ac7a785e19f487cb1b975f85fdde088" localSheetId="21" hidden="1">'Model-TO-BE'!$G$66</definedName>
    <definedName name="CB_5b0dc93afacb44439bda997458f79125" localSheetId="20" hidden="1">'Model-AS-IS'!$G$139</definedName>
    <definedName name="CB_5b0dc93afacb44439bda997458f79125" localSheetId="21" hidden="1">'Model-TO-BE'!$G$142</definedName>
    <definedName name="CB_5b0f4a6285f5498798d6ddc730801c07" localSheetId="20" hidden="1">'Model-AS-IS'!$K$199</definedName>
    <definedName name="CB_5b0f4a6285f5498798d6ddc730801c07" localSheetId="21" hidden="1">'Model-TO-BE'!$K$202</definedName>
    <definedName name="CB_5b143c4d8fd24fa3822a0621844088e9" localSheetId="20" hidden="1">'Model-AS-IS'!$T$143</definedName>
    <definedName name="CB_5b143c4d8fd24fa3822a0621844088e9" localSheetId="21" hidden="1">'Model-TO-BE'!$T$146</definedName>
    <definedName name="CB_5b18b27eb4904a5fa2ad6f0b4305ab68" localSheetId="20" hidden="1">'Model-AS-IS'!$J$72</definedName>
    <definedName name="CB_5b18b27eb4904a5fa2ad6f0b4305ab68" localSheetId="21" hidden="1">'Model-TO-BE'!$J$72</definedName>
    <definedName name="CB_5b29a3427db2468a9293195a2b9bee1c" localSheetId="21" hidden="1">'Model-TO-BE'!$G$100</definedName>
    <definedName name="CB_5b6fc02dfd4a43febca8ce00456ab4a5" localSheetId="20" hidden="1">'Model-AS-IS'!$N$193</definedName>
    <definedName name="CB_5b6fc02dfd4a43febca8ce00456ab4a5" localSheetId="21" hidden="1">'Model-TO-BE'!$N$196</definedName>
    <definedName name="CB_5b7c0918c3f94ee89c8028727e4d3fb2" localSheetId="20" hidden="1">'Model-AS-IS'!$Q$140</definedName>
    <definedName name="CB_5b7c0918c3f94ee89c8028727e4d3fb2" localSheetId="21" hidden="1">'Model-TO-BE'!$Q$143</definedName>
    <definedName name="CB_5b7cec3800da440ea500b6b058d8af0e" localSheetId="20" hidden="1">'Model-AS-IS'!$N$73</definedName>
    <definedName name="CB_5b7cec3800da440ea500b6b058d8af0e" localSheetId="21" hidden="1">'Model-TO-BE'!$N$73</definedName>
    <definedName name="CB_5b90232e53c247f0aaa08ea70b037884" localSheetId="20" hidden="1">'Model-AS-IS'!$R$74</definedName>
    <definedName name="CB_5b90232e53c247f0aaa08ea70b037884" localSheetId="21" hidden="1">'Model-TO-BE'!$R$74</definedName>
    <definedName name="CB_5b9b6b501d604495bf2ce69a994b2e3b" localSheetId="20" hidden="1">'Model-AS-IS'!$N$167</definedName>
    <definedName name="CB_5b9b6b501d604495bf2ce69a994b2e3b" localSheetId="21" hidden="1">'Model-TO-BE'!$N$170</definedName>
    <definedName name="CB_5bbf7ce22a3743cdbec322f8e2704ec1" localSheetId="20" hidden="1">'Model-AS-IS'!$F$85</definedName>
    <definedName name="CB_5bbf7ce22a3743cdbec322f8e2704ec1" localSheetId="21" hidden="1">'Model-TO-BE'!$F$85</definedName>
    <definedName name="CB_5bd8c61d606446b58afc56226383deb8" localSheetId="20" hidden="1">'Model-AS-IS'!$C$85</definedName>
    <definedName name="CB_5bd8c61d606446b58afc56226383deb8" localSheetId="21" hidden="1">'Model-TO-BE'!$C$85</definedName>
    <definedName name="CB_5c424c9be8aa4cfbac684fc0d21abbd2" localSheetId="20" hidden="1">'Model-AS-IS'!$T$87</definedName>
    <definedName name="CB_5c424c9be8aa4cfbac684fc0d21abbd2" localSheetId="21" hidden="1">'Model-TO-BE'!$T$87</definedName>
    <definedName name="CB_5c53cbbba1b24fe4ba5a938c6d682cb6" localSheetId="20" hidden="1">'Model-AS-IS'!$Q$181</definedName>
    <definedName name="CB_5c53cbbba1b24fe4ba5a938c6d682cb6" localSheetId="21" hidden="1">'Model-TO-BE'!$Q$184</definedName>
    <definedName name="CB_5c92531401ed436d90ecfa3904c1e7fa" localSheetId="20" hidden="1">'Model-AS-IS'!$H$145</definedName>
    <definedName name="CB_5c92531401ed436d90ecfa3904c1e7fa" localSheetId="21" hidden="1">'Model-TO-BE'!$H$148</definedName>
    <definedName name="CB_5ca8c530a4a045af95e5f62368b5c870" localSheetId="20" hidden="1">'Model-AS-IS'!$F$69</definedName>
    <definedName name="CB_5ca8c530a4a045af95e5f62368b5c870" localSheetId="21" hidden="1">'Model-TO-BE'!$F$69</definedName>
    <definedName name="CB_5ce16725737c44438814cd9593053e14" localSheetId="20" hidden="1">'Model-AS-IS'!$J$85</definedName>
    <definedName name="CB_5ce16725737c44438814cd9593053e14" localSheetId="21" hidden="1">'Model-TO-BE'!$J$85</definedName>
    <definedName name="CB_5cf8ad4cb52d470eb08584f8525e1b30" localSheetId="20" hidden="1">'Model-AS-IS'!$J$70</definedName>
    <definedName name="CB_5cf8ad4cb52d470eb08584f8525e1b30" localSheetId="21" hidden="1">'Model-TO-BE'!$J$70</definedName>
    <definedName name="CB_5d5de73b96e9483ba236fe7df3893df7" localSheetId="20" hidden="1">'Model-AS-IS'!$O$68</definedName>
    <definedName name="CB_5d5de73b96e9483ba236fe7df3893df7" localSheetId="21" hidden="1">'Model-TO-BE'!$O$68</definedName>
    <definedName name="CB_5d777ff76a0347a0bd6c9cbe633527a2" localSheetId="20" hidden="1">'Model-AS-IS'!$T$152</definedName>
    <definedName name="CB_5d777ff76a0347a0bd6c9cbe633527a2" localSheetId="21" hidden="1">'Model-TO-BE'!$T$155</definedName>
    <definedName name="CB_5d9d251af46f432e93c25e32291fd56d" localSheetId="20" hidden="1">'Model-AS-IS'!$J$197</definedName>
    <definedName name="CB_5d9d251af46f432e93c25e32291fd56d" localSheetId="21" hidden="1">'Model-TO-BE'!$J$200</definedName>
    <definedName name="CB_5dc8467cbfd6460f86ac42f65f5bfb68" localSheetId="20" hidden="1">'Model-AS-IS'!$I$196</definedName>
    <definedName name="CB_5dc8467cbfd6460f86ac42f65f5bfb68" localSheetId="21" hidden="1">'Model-TO-BE'!$I$199</definedName>
    <definedName name="CB_5e2efaa74639404990dcc9876ecc76c9" localSheetId="20" hidden="1">'Model-AS-IS'!$E$160</definedName>
    <definedName name="CB_5e2efaa74639404990dcc9876ecc76c9" localSheetId="21" hidden="1">'Model-TO-BE'!$E$163</definedName>
    <definedName name="CB_5e68a43de0d9448ca5974ceffbe3527f" localSheetId="20" hidden="1">'Model-AS-IS'!$L$146</definedName>
    <definedName name="CB_5e68a43de0d9448ca5974ceffbe3527f" localSheetId="21" hidden="1">'Model-TO-BE'!$L$149</definedName>
    <definedName name="CB_5eb734582fb544ffb9a5d86162f80933" localSheetId="20" hidden="1">'Model-AS-IS'!$M$72</definedName>
    <definedName name="CB_5eb734582fb544ffb9a5d86162f80933" localSheetId="21" hidden="1">'Model-TO-BE'!$M$72</definedName>
    <definedName name="CB_5ee3b4e7599e4ed58428504720a5c5db" localSheetId="20" hidden="1">'Model-AS-IS'!$L$97</definedName>
    <definedName name="CB_5ee3b4e7599e4ed58428504720a5c5db" localSheetId="21" hidden="1">'Model-TO-BE'!$L$97</definedName>
    <definedName name="CB_5f65106ee092481fa179ea2c0be539c4" localSheetId="20" hidden="1">'Model-AS-IS'!$D$147</definedName>
    <definedName name="CB_5f65106ee092481fa179ea2c0be539c4" localSheetId="21" hidden="1">'Model-TO-BE'!$D$150</definedName>
    <definedName name="CB_5f7f7f09277540b0ad0b224410a1df02" localSheetId="20" hidden="1">'Model-AS-IS'!$N$146</definedName>
    <definedName name="CB_5f7f7f09277540b0ad0b224410a1df02" localSheetId="21" hidden="1">'Model-TO-BE'!$N$149</definedName>
    <definedName name="CB_5fc9a8343249493197be1092afca116f" localSheetId="20" hidden="1">'Model-AS-IS'!$O$145</definedName>
    <definedName name="CB_5fc9a8343249493197be1092afca116f" localSheetId="21" hidden="1">'Model-TO-BE'!$O$148</definedName>
    <definedName name="CB_5fcc6f15bf504f5889ef7cd2b998b9fe" localSheetId="20" hidden="1">'Model-AS-IS'!$O$191</definedName>
    <definedName name="CB_5fcc6f15bf504f5889ef7cd2b998b9fe" localSheetId="21" hidden="1">'Model-TO-BE'!$O$194</definedName>
    <definedName name="CB_5fdbad75e35843c084e56082bec7a6b5" localSheetId="20" hidden="1">'Model-AS-IS'!$C$177</definedName>
    <definedName name="CB_5fdbad75e35843c084e56082bec7a6b5" localSheetId="21" hidden="1">'Model-TO-BE'!$C$180</definedName>
    <definedName name="CB_5fe6a26aa2d644e3997957be8d71ad25" localSheetId="20" hidden="1">'Model-AS-IS'!$C$153</definedName>
    <definedName name="CB_5fe6a26aa2d644e3997957be8d71ad25" localSheetId="21" hidden="1">'Model-TO-BE'!$C$156</definedName>
    <definedName name="CB_60007505c64e4fa6a5d0c647643c63b9" localSheetId="20" hidden="1">'Model-AS-IS'!$K$141</definedName>
    <definedName name="CB_60007505c64e4fa6a5d0c647643c63b9" localSheetId="21" hidden="1">'Model-TO-BE'!$K$144</definedName>
    <definedName name="CB_600f2d5f3bdd44c3b4a680e76bc5060d" localSheetId="20" hidden="1">'Model-AS-IS'!$M$185</definedName>
    <definedName name="CB_600f2d5f3bdd44c3b4a680e76bc5060d" localSheetId="21" hidden="1">'Model-TO-BE'!$M$188</definedName>
    <definedName name="CB_6046f3b970384b458551b3ef1ca9e20d" localSheetId="20" hidden="1">'Model-AS-IS'!$T$76</definedName>
    <definedName name="CB_6046f3b970384b458551b3ef1ca9e20d" localSheetId="21" hidden="1">'Model-TO-BE'!$T$76</definedName>
    <definedName name="CB_607b55d9ac6f412787e8a9d0b73cd340" localSheetId="20" hidden="1">'Model-AS-IS'!$T$70</definedName>
    <definedName name="CB_607b55d9ac6f412787e8a9d0b73cd340" localSheetId="21" hidden="1">'Model-TO-BE'!$T$70</definedName>
    <definedName name="CB_609a948b9d2e412eba4ad3ff02789571" localSheetId="20" hidden="1">'Model-AS-IS'!$F$200</definedName>
    <definedName name="CB_609a948b9d2e412eba4ad3ff02789571" localSheetId="21" hidden="1">'Model-TO-BE'!$F$203</definedName>
    <definedName name="CB_60b1c6a30832408a90895d9c451348bf" localSheetId="21" hidden="1">'Model-TO-BE'!$S$100</definedName>
    <definedName name="CB_60f3cb9463d5445e83efc4750bec2d6f" localSheetId="20" hidden="1">'Model-AS-IS'!$I$176</definedName>
    <definedName name="CB_60f3cb9463d5445e83efc4750bec2d6f" localSheetId="21" hidden="1">'Model-TO-BE'!$I$179</definedName>
    <definedName name="CB_61105240e8a74b08945b11848ec383f3" localSheetId="20" hidden="1">'Model-AS-IS'!$F$88</definedName>
    <definedName name="CB_61105240e8a74b08945b11848ec383f3" localSheetId="21" hidden="1">'Model-TO-BE'!$F$88</definedName>
    <definedName name="CB_614d3a5c38c24455aac67423fc67aa3b" localSheetId="20" hidden="1">'Model-AS-IS'!$P$151</definedName>
    <definedName name="CB_614d3a5c38c24455aac67423fc67aa3b" localSheetId="21" hidden="1">'Model-TO-BE'!$P$154</definedName>
    <definedName name="CB_6167e244bbfa4e528273f1fb48f66e57" localSheetId="20" hidden="1">'Model-AS-IS'!$J$151</definedName>
    <definedName name="CB_6167e244bbfa4e528273f1fb48f66e57" localSheetId="21" hidden="1">'Model-TO-BE'!$J$154</definedName>
    <definedName name="CB_6168805d366a4fc3b507a2871ba48057" localSheetId="20" hidden="1">'Model-AS-IS'!$P$180</definedName>
    <definedName name="CB_6168805d366a4fc3b507a2871ba48057" localSheetId="21" hidden="1">'Model-TO-BE'!$P$183</definedName>
    <definedName name="CB_616e2b85cc8a49e9bfffae4f43ba4258" localSheetId="20" hidden="1">'Model-AS-IS'!$S$152</definedName>
    <definedName name="CB_616e2b85cc8a49e9bfffae4f43ba4258" localSheetId="21" hidden="1">'Model-TO-BE'!$S$155</definedName>
    <definedName name="CB_617310d63a5849edb73ef3bbcfdbfc4b" localSheetId="20" hidden="1">'Model-AS-IS'!$I$197</definedName>
    <definedName name="CB_617310d63a5849edb73ef3bbcfdbfc4b" localSheetId="21" hidden="1">'Model-TO-BE'!$I$200</definedName>
    <definedName name="CB_61817901074d4b50825efb94087141e5" localSheetId="20" hidden="1">'Model-AS-IS'!$I$138</definedName>
    <definedName name="CB_61817901074d4b50825efb94087141e5" localSheetId="21" hidden="1">'Model-TO-BE'!$I$141</definedName>
    <definedName name="CB_6183428e90e143acb6fe9280347cfb68" localSheetId="20" hidden="1">'Model-AS-IS'!$D$186</definedName>
    <definedName name="CB_6183428e90e143acb6fe9280347cfb68" localSheetId="21" hidden="1">'Model-TO-BE'!$D$189</definedName>
    <definedName name="CB_61840eb549b249ef9a761c2f123db9c9" localSheetId="20" hidden="1">'Model-AS-IS'!$R$162</definedName>
    <definedName name="CB_61840eb549b249ef9a761c2f123db9c9" localSheetId="21" hidden="1">'Model-TO-BE'!$R$165</definedName>
    <definedName name="CB_61c15d1bab444dbbb183b19d65dd4226" localSheetId="20" hidden="1">'Model-AS-IS'!$E$139</definedName>
    <definedName name="CB_61c15d1bab444dbbb183b19d65dd4226" localSheetId="21" hidden="1">'Model-TO-BE'!$E$142</definedName>
    <definedName name="CB_6235cc0a6be04279bf35e430bccc4538" localSheetId="20" hidden="1">'Model-AS-IS'!$R$88</definedName>
    <definedName name="CB_6235cc0a6be04279bf35e430bccc4538" localSheetId="21" hidden="1">'Model-TO-BE'!$R$88</definedName>
    <definedName name="CB_625fdbd06d044a9b8eabebf527bf2589" localSheetId="20" hidden="1">'Model-AS-IS'!$J$153</definedName>
    <definedName name="CB_625fdbd06d044a9b8eabebf527bf2589" localSheetId="21" hidden="1">'Model-TO-BE'!$J$156</definedName>
    <definedName name="CB_6262801419ef40de91b4254855cd33fe" localSheetId="20" hidden="1">'Model-AS-IS'!$B$160</definedName>
    <definedName name="CB_6262801419ef40de91b4254855cd33fe" localSheetId="21" hidden="1">'Model-TO-BE'!$B$163</definedName>
    <definedName name="CB_6289453359aa4ef2af21ff54b0ab311c" localSheetId="20" hidden="1">'Model-AS-IS'!$T$141</definedName>
    <definedName name="CB_6289453359aa4ef2af21ff54b0ab311c" localSheetId="21" hidden="1">'Model-TO-BE'!$T$144</definedName>
    <definedName name="CB_6343406e5ba74ee89a6d29508b551d19" localSheetId="20" hidden="1">'Model-AS-IS'!$E$155</definedName>
    <definedName name="CB_6343406e5ba74ee89a6d29508b551d19" localSheetId="21" hidden="1">'Model-TO-BE'!$E$158</definedName>
    <definedName name="CB_636865fdb7f144f489d963b433335a9c" localSheetId="20" hidden="1">'Model-AS-IS'!$G$70</definedName>
    <definedName name="CB_636865fdb7f144f489d963b433335a9c" localSheetId="21" hidden="1">'Model-TO-BE'!$G$70</definedName>
    <definedName name="CB_6387045e2b8c447d8814283bdc9bc3ef" localSheetId="20" hidden="1">'Model-AS-IS'!$B$83</definedName>
    <definedName name="CB_6387045e2b8c447d8814283bdc9bc3ef" localSheetId="21" hidden="1">'Model-TO-BE'!$B$83</definedName>
    <definedName name="CB_638fb5e8630941dca6bc97a5db4a54bc" localSheetId="20" hidden="1">'Model-AS-IS'!$D$83</definedName>
    <definedName name="CB_638fb5e8630941dca6bc97a5db4a54bc" localSheetId="21" hidden="1">'Model-TO-BE'!$D$83</definedName>
    <definedName name="CB_639bc44ad5614c189578de7efbb80f56" localSheetId="20" hidden="1">'Model-AS-IS'!$K$198</definedName>
    <definedName name="CB_639bc44ad5614c189578de7efbb80f56" localSheetId="21" hidden="1">'Model-TO-BE'!$K$201</definedName>
    <definedName name="CB_63d0626c36d24b0c88b9ef18d52f3458" localSheetId="20" hidden="1">'Model-AS-IS'!$C$139</definedName>
    <definedName name="CB_63d0626c36d24b0c88b9ef18d52f3458" localSheetId="21" hidden="1">'Model-TO-BE'!$C$142</definedName>
    <definedName name="CB_63d072ab52be49e7a8f50664a8fae208" localSheetId="20" hidden="1">'Model-AS-IS'!$O$78</definedName>
    <definedName name="CB_63d072ab52be49e7a8f50664a8fae208" localSheetId="21" hidden="1">'Model-TO-BE'!$O$78</definedName>
    <definedName name="CB_63e272d344b34c11abc3876875d8f811" localSheetId="20" hidden="1">'Model-AS-IS'!$F$73</definedName>
    <definedName name="CB_63e272d344b34c11abc3876875d8f811" localSheetId="21" hidden="1">'Model-TO-BE'!$F$73</definedName>
    <definedName name="CB_63eef5d666124dc4a5922e75262eede6" localSheetId="20" hidden="1">'Model-AS-IS'!$B$82</definedName>
    <definedName name="CB_63eef5d666124dc4a5922e75262eede6" localSheetId="21" hidden="1">'Model-TO-BE'!$B$82</definedName>
    <definedName name="CB_63f835f2ec884a9a8c2ed145b3ca991f" localSheetId="20" hidden="1">'Model-AS-IS'!$O$197</definedName>
    <definedName name="CB_63f835f2ec884a9a8c2ed145b3ca991f" localSheetId="21" hidden="1">'Model-TO-BE'!$O$200</definedName>
    <definedName name="CB_63fe0689b0e545ccb67d598647325aae" localSheetId="20" hidden="1">'Model-AS-IS'!$G$91</definedName>
    <definedName name="CB_63fe0689b0e545ccb67d598647325aae" localSheetId="21" hidden="1">'Model-TO-BE'!$G$91</definedName>
    <definedName name="CB_642b370fed344b2a9b643c25f775899d" localSheetId="20" hidden="1">'Model-AS-IS'!$B$73</definedName>
    <definedName name="CB_642b370fed344b2a9b643c25f775899d" localSheetId="21" hidden="1">'Model-TO-BE'!$B$73</definedName>
    <definedName name="CB_64ae2fd01a914610b313cc96b35da30e" localSheetId="20" hidden="1">'Model-AS-IS'!$J$195</definedName>
    <definedName name="CB_64ae2fd01a914610b313cc96b35da30e" localSheetId="21" hidden="1">'Model-TO-BE'!$J$198</definedName>
    <definedName name="CB_64b65f2dd03a4a5082bf0c5e68c3f945" localSheetId="20" hidden="1">'Model-AS-IS'!$N$186</definedName>
    <definedName name="CB_64b65f2dd03a4a5082bf0c5e68c3f945" localSheetId="21" hidden="1">'Model-TO-BE'!$N$189</definedName>
    <definedName name="CB_64bd8b36c0064529ae7a7da04b8144df" localSheetId="20" hidden="1">'Model-AS-IS'!$O$74</definedName>
    <definedName name="CB_64bd8b36c0064529ae7a7da04b8144df" localSheetId="21" hidden="1">'Model-TO-BE'!$O$74</definedName>
    <definedName name="CB_64bfbe1da1d1436b92c32945dfa69e1a" localSheetId="20" hidden="1">'Model-AS-IS'!$Q$147</definedName>
    <definedName name="CB_64bfbe1da1d1436b92c32945dfa69e1a" localSheetId="21" hidden="1">'Model-TO-BE'!$Q$150</definedName>
    <definedName name="CB_64cd0dd5a9bf49fbbbc23ccf0f142c8b" localSheetId="20" hidden="1">'Model-AS-IS'!$P$156</definedName>
    <definedName name="CB_64cd0dd5a9bf49fbbbc23ccf0f142c8b" localSheetId="21" hidden="1">'Model-TO-BE'!$P$159</definedName>
    <definedName name="CB_64e55a25f7064d76a0a076feaf8b2a2f" localSheetId="20" hidden="1">'Model-AS-IS'!$D$174</definedName>
    <definedName name="CB_64e55a25f7064d76a0a076feaf8b2a2f" localSheetId="21" hidden="1">'Model-TO-BE'!$D$177</definedName>
    <definedName name="CB_64f026797ca6411a9a78ceb835c43a3b" localSheetId="20" hidden="1">'Model-AS-IS'!$J$67</definedName>
    <definedName name="CB_64f026797ca6411a9a78ceb835c43a3b" localSheetId="21" hidden="1">'Model-TO-BE'!$J$67</definedName>
    <definedName name="CB_6504f6a737c44646bd3410802dacb9eb" localSheetId="20" hidden="1">'Model-AS-IS'!$G$89</definedName>
    <definedName name="CB_6504f6a737c44646bd3410802dacb9eb" localSheetId="21" hidden="1">'Model-TO-BE'!$G$89</definedName>
    <definedName name="CB_653517cd92094f32bf919df909a8746f" localSheetId="20" hidden="1">'Model-AS-IS'!$K$165</definedName>
    <definedName name="CB_653517cd92094f32bf919df909a8746f" localSheetId="21" hidden="1">'Model-TO-BE'!$K$168</definedName>
    <definedName name="CB_6552268d35dc4932b39d06570723e8ae" localSheetId="20" hidden="1">'Model-AS-IS'!$I$187</definedName>
    <definedName name="CB_6552268d35dc4932b39d06570723e8ae" localSheetId="21" hidden="1">'Model-TO-BE'!$I$190</definedName>
    <definedName name="CB_655ad2bc7540433aa874c78efd8ba354" localSheetId="20" hidden="1">'Model-AS-IS'!$H$177</definedName>
    <definedName name="CB_655ad2bc7540433aa874c78efd8ba354" localSheetId="21" hidden="1">'Model-TO-BE'!$H$180</definedName>
    <definedName name="CB_6580d2158c364bacbb7fb6c6bc569d81" localSheetId="20" hidden="1">'Model-AS-IS'!$P$147</definedName>
    <definedName name="CB_6580d2158c364bacbb7fb6c6bc569d81" localSheetId="21" hidden="1">'Model-TO-BE'!$P$150</definedName>
    <definedName name="CB_6597092977714db98b229fe88064b3a8" localSheetId="20" hidden="1">'Model-AS-IS'!$Q$81</definedName>
    <definedName name="CB_6597092977714db98b229fe88064b3a8" localSheetId="21" hidden="1">'Model-TO-BE'!$Q$81</definedName>
    <definedName name="CB_65a61767b52c483e9c3c1992dcda1cde" localSheetId="20" hidden="1">'Model-AS-IS'!$Q$198</definedName>
    <definedName name="CB_65a61767b52c483e9c3c1992dcda1cde" localSheetId="21" hidden="1">'Model-TO-BE'!$Q$201</definedName>
    <definedName name="CB_65ca8758691f483190db17fc5c0a65da" localSheetId="20" hidden="1">'Model-AS-IS'!$H$159</definedName>
    <definedName name="CB_65ca8758691f483190db17fc5c0a65da" localSheetId="21" hidden="1">'Model-TO-BE'!$H$162</definedName>
    <definedName name="CB_65d5cc83d82c40bdbacce3bfd0e65005" localSheetId="20" hidden="1">'Model-AS-IS'!$B$85</definedName>
    <definedName name="CB_65d5cc83d82c40bdbacce3bfd0e65005" localSheetId="21" hidden="1">'Model-TO-BE'!$B$85</definedName>
    <definedName name="CB_65ea5e2b26524c579d44463a842c61fb" localSheetId="20" hidden="1">'Model-AS-IS'!$I$201</definedName>
    <definedName name="CB_65ea5e2b26524c579d44463a842c61fb" localSheetId="21" hidden="1">'Model-TO-BE'!$I$204</definedName>
    <definedName name="CB_65faa2680b1d4a8087e00229bca07d5e" localSheetId="21" hidden="1">'Model-TO-BE'!$I$100</definedName>
    <definedName name="CB_660a5a6217c84645894c327e18751fe4" localSheetId="20" hidden="1">'Model-AS-IS'!$B$145</definedName>
    <definedName name="CB_660a5a6217c84645894c327e18751fe4" localSheetId="21" hidden="1">'Model-TO-BE'!$B$148</definedName>
    <definedName name="CB_660cb391c44642a7b9628d7816dbb1f5" localSheetId="20" hidden="1">'Model-AS-IS'!$R$157</definedName>
    <definedName name="CB_660cb391c44642a7b9628d7816dbb1f5" localSheetId="21" hidden="1">'Model-TO-BE'!$R$160</definedName>
    <definedName name="CB_668b3445b616443e86868ad43bcfc968" localSheetId="20" hidden="1">'Model-AS-IS'!$B$74</definedName>
    <definedName name="CB_668b3445b616443e86868ad43bcfc968" localSheetId="21" hidden="1">'Model-TO-BE'!$B$74</definedName>
    <definedName name="CB_669314ef1b55412584cba2f6c1fee34f" localSheetId="20" hidden="1">'Model-AS-IS'!$O$168</definedName>
    <definedName name="CB_669314ef1b55412584cba2f6c1fee34f" localSheetId="21" hidden="1">'Model-TO-BE'!$O$171</definedName>
    <definedName name="CB_66b677a5fc7b4f3eb5114e0e93277aff" localSheetId="20" hidden="1">'Model-AS-IS'!$M$193</definedName>
    <definedName name="CB_66b677a5fc7b4f3eb5114e0e93277aff" localSheetId="21" hidden="1">'Model-TO-BE'!$M$196</definedName>
    <definedName name="CB_66fbb3b36e17478eb13f2bb6bf9c1c1b" localSheetId="20" hidden="1">'Model-AS-IS'!$G$154</definedName>
    <definedName name="CB_66fbb3b36e17478eb13f2bb6bf9c1c1b" localSheetId="21" hidden="1">'Model-TO-BE'!$G$157</definedName>
    <definedName name="CB_67296e4c27cf406f986d634964ba52ae" localSheetId="20" hidden="1">'Model-AS-IS'!$S$69</definedName>
    <definedName name="CB_67296e4c27cf406f986d634964ba52ae" localSheetId="21" hidden="1">'Model-TO-BE'!$S$69</definedName>
    <definedName name="CB_673f77f216304584aac17f88b35b5652" localSheetId="20" hidden="1">'Model-AS-IS'!$G$166</definedName>
    <definedName name="CB_673f77f216304584aac17f88b35b5652" localSheetId="21" hidden="1">'Model-TO-BE'!$G$169</definedName>
    <definedName name="CB_6749e5be32dd46148c6adcaacb7ccb5c" localSheetId="20" hidden="1">'Model-AS-IS'!$O$175</definedName>
    <definedName name="CB_6749e5be32dd46148c6adcaacb7ccb5c" localSheetId="21" hidden="1">'Model-TO-BE'!$O$178</definedName>
    <definedName name="CB_675a95a093b44ad386ac16a78a0c71b0" localSheetId="20" hidden="1">'Model-AS-IS'!$G$164</definedName>
    <definedName name="CB_675a95a093b44ad386ac16a78a0c71b0" localSheetId="21" hidden="1">'Model-TO-BE'!$G$167</definedName>
    <definedName name="CB_676a4a306a5f453c8172ee3c049b2c20" localSheetId="20" hidden="1">'Model-AS-IS'!$M$176</definedName>
    <definedName name="CB_676a4a306a5f453c8172ee3c049b2c20" localSheetId="21" hidden="1">'Model-TO-BE'!$M$179</definedName>
    <definedName name="CB_678ef528159d489bbff3a098cad55e3e" localSheetId="20" hidden="1">'Model-AS-IS'!$I$93</definedName>
    <definedName name="CB_678ef528159d489bbff3a098cad55e3e" localSheetId="21" hidden="1">'Model-TO-BE'!$I$93</definedName>
    <definedName name="CB_678f1f2baab145f68b1eb38d23a0661a" localSheetId="20" hidden="1">'Model-AS-IS'!$B$156</definedName>
    <definedName name="CB_678f1f2baab145f68b1eb38d23a0661a" localSheetId="21" hidden="1">'Model-TO-BE'!$B$159</definedName>
    <definedName name="CB_67c235a79f9544248b49a1b0403ee964" localSheetId="20" hidden="1">'Model-AS-IS'!$D$138</definedName>
    <definedName name="CB_67c235a79f9544248b49a1b0403ee964" localSheetId="21" hidden="1">'Model-TO-BE'!$D$141</definedName>
    <definedName name="CB_67f481fed3f74bc6aaa605790d9d85ce" localSheetId="20" hidden="1">'Model-AS-IS'!$F$76</definedName>
    <definedName name="CB_67f481fed3f74bc6aaa605790d9d85ce" localSheetId="21" hidden="1">'Model-TO-BE'!$F$76</definedName>
    <definedName name="CB_6834dbb1c35543a0aed0af494419f36c" localSheetId="20" hidden="1">'Model-AS-IS'!$D$139</definedName>
    <definedName name="CB_6834dbb1c35543a0aed0af494419f36c" localSheetId="21" hidden="1">'Model-TO-BE'!$D$142</definedName>
    <definedName name="CB_6877d6f1c8bc4a7dba5557fb43c8f438" localSheetId="20" hidden="1">'Model-AS-IS'!$L$165</definedName>
    <definedName name="CB_6877d6f1c8bc4a7dba5557fb43c8f438" localSheetId="21" hidden="1">'Model-TO-BE'!$L$168</definedName>
    <definedName name="CB_688fc992427f44e7a145ac100d6a5699" localSheetId="20" hidden="1">'Model-AS-IS'!$L$179</definedName>
    <definedName name="CB_688fc992427f44e7a145ac100d6a5699" localSheetId="21" hidden="1">'Model-TO-BE'!$L$182</definedName>
    <definedName name="CB_68974e06088942f9b63985d32549ad69" localSheetId="20" hidden="1">'Model-AS-IS'!$D$68</definedName>
    <definedName name="CB_68974e06088942f9b63985d32549ad69" localSheetId="21" hidden="1">'Model-TO-BE'!$D$68</definedName>
    <definedName name="CB_6910592f5031499fad8076bf26e05d7e" localSheetId="20" hidden="1">'Model-AS-IS'!$K$154</definedName>
    <definedName name="CB_6910592f5031499fad8076bf26e05d7e" localSheetId="21" hidden="1">'Model-TO-BE'!$K$157</definedName>
    <definedName name="CB_691e6fd11ba1436d92b123b3a1b41748" localSheetId="20" hidden="1">'Model-AS-IS'!$G$96</definedName>
    <definedName name="CB_691e6fd11ba1436d92b123b3a1b41748" localSheetId="21" hidden="1">'Model-TO-BE'!$G$96</definedName>
    <definedName name="CB_69830a60f2f848d6a6e2781da33b9582" localSheetId="20" hidden="1">'Model-AS-IS'!$B$137</definedName>
    <definedName name="CB_69830a60f2f848d6a6e2781da33b9582" localSheetId="21" hidden="1">'Model-TO-BE'!$B$140</definedName>
    <definedName name="CB_699212b5746e4658953c8ee9f6aa0038" localSheetId="20" hidden="1">'Model-AS-IS'!$L$142</definedName>
    <definedName name="CB_699212b5746e4658953c8ee9f6aa0038" localSheetId="21" hidden="1">'Model-TO-BE'!$L$145</definedName>
    <definedName name="CB_69958baf1cd047afbacd626c53ac4998" localSheetId="20" hidden="1">'Model-AS-IS'!$S$165</definedName>
    <definedName name="CB_69958baf1cd047afbacd626c53ac4998" localSheetId="21" hidden="1">'Model-TO-BE'!$S$168</definedName>
    <definedName name="CB_6998f848c9c347fd82930df84398c7b1" localSheetId="20" hidden="1">'Model-AS-IS'!$M$167</definedName>
    <definedName name="CB_6998f848c9c347fd82930df84398c7b1" localSheetId="21" hidden="1">'Model-TO-BE'!$M$170</definedName>
    <definedName name="CB_69b831375b1c4e23a71a0ffd1e6535f0" localSheetId="20" hidden="1">'Model-AS-IS'!$N$84</definedName>
    <definedName name="CB_69b831375b1c4e23a71a0ffd1e6535f0" localSheetId="21" hidden="1">'Model-TO-BE'!$N$84</definedName>
    <definedName name="CB_69d9b846800f469090f15c422e46fd46" localSheetId="20" hidden="1">'Model-AS-IS'!$J$154</definedName>
    <definedName name="CB_69d9b846800f469090f15c422e46fd46" localSheetId="21" hidden="1">'Model-TO-BE'!$J$157</definedName>
    <definedName name="CB_69e687d4705c4ead91576e7e67cea6f2" localSheetId="20" hidden="1">'Model-AS-IS'!$Q$172</definedName>
    <definedName name="CB_69e687d4705c4ead91576e7e67cea6f2" localSheetId="21" hidden="1">'Model-TO-BE'!$Q$175</definedName>
    <definedName name="CB_69e97889f2ef4de4b20f713ab8d6ebd8" localSheetId="20" hidden="1">'Model-AS-IS'!$P$172</definedName>
    <definedName name="CB_69e97889f2ef4de4b20f713ab8d6ebd8" localSheetId="21" hidden="1">'Model-TO-BE'!$P$175</definedName>
    <definedName name="CB_6a1f77314cc144149803fcabb8160c2a" localSheetId="20" hidden="1">'Model-AS-IS'!$B$93</definedName>
    <definedName name="CB_6a1f77314cc144149803fcabb8160c2a" localSheetId="21" hidden="1">'Model-TO-BE'!$B$93</definedName>
    <definedName name="CB_6a5078ef70cf44b68a2aa5540f064ef1" localSheetId="20" hidden="1">'Model-AS-IS'!$Q$86</definedName>
    <definedName name="CB_6a5078ef70cf44b68a2aa5540f064ef1" localSheetId="21" hidden="1">'Model-TO-BE'!$Q$86</definedName>
    <definedName name="CB_6a895f13466d402594ea320f73329b77" localSheetId="20" hidden="1">'Model-AS-IS'!$N$147</definedName>
    <definedName name="CB_6a895f13466d402594ea320f73329b77" localSheetId="21" hidden="1">'Model-TO-BE'!$N$150</definedName>
    <definedName name="CB_6a9ef9df704b41858393892cb3347277" localSheetId="20" hidden="1">'Model-AS-IS'!$E$179</definedName>
    <definedName name="CB_6a9ef9df704b41858393892cb3347277" localSheetId="21" hidden="1">'Model-TO-BE'!$E$182</definedName>
    <definedName name="CB_6aa8ff3dfdc04ba5a34e11729d02138f" localSheetId="20" hidden="1">'Model-AS-IS'!$P$189</definedName>
    <definedName name="CB_6aa8ff3dfdc04ba5a34e11729d02138f" localSheetId="21" hidden="1">'Model-TO-BE'!$P$192</definedName>
    <definedName name="CB_6aaca5d238c14b68b527f2e6115160f2" localSheetId="20" hidden="1">'Model-AS-IS'!$N$165</definedName>
    <definedName name="CB_6aaca5d238c14b68b527f2e6115160f2" localSheetId="21" hidden="1">'Model-TO-BE'!$N$168</definedName>
    <definedName name="CB_6af850f322ed434386bce9d9fbfc183d" localSheetId="20" hidden="1">'Model-AS-IS'!$P$164</definedName>
    <definedName name="CB_6af850f322ed434386bce9d9fbfc183d" localSheetId="21" hidden="1">'Model-TO-BE'!$P$167</definedName>
    <definedName name="CB_6b0e725f4cef41cfbe6214e96037abe2" localSheetId="20" hidden="1">'Model-AS-IS'!$Q$83</definedName>
    <definedName name="CB_6b0e725f4cef41cfbe6214e96037abe2" localSheetId="21" hidden="1">'Model-TO-BE'!$Q$83</definedName>
    <definedName name="CB_6b263c6a6289423ea87e54ce295ca5a9" localSheetId="20" hidden="1">'Model-AS-IS'!$S$94</definedName>
    <definedName name="CB_6b263c6a6289423ea87e54ce295ca5a9" localSheetId="21" hidden="1">'Model-TO-BE'!$S$94</definedName>
    <definedName name="CB_6b60eae2995448ae99776c92ff4aac4b" localSheetId="20" hidden="1">'Model-AS-IS'!$H$156</definedName>
    <definedName name="CB_6b60eae2995448ae99776c92ff4aac4b" localSheetId="21" hidden="1">'Model-TO-BE'!$H$159</definedName>
    <definedName name="CB_6b8b3d78eef84167aebada9d4f437387" localSheetId="20" hidden="1">'Model-AS-IS'!$D$76</definedName>
    <definedName name="CB_6b8b3d78eef84167aebada9d4f437387" localSheetId="21" hidden="1">'Model-TO-BE'!$D$76</definedName>
    <definedName name="CB_6bdaf2e78b53469983f382eda961df2a" localSheetId="20" hidden="1">'Model-AS-IS'!$F$151</definedName>
    <definedName name="CB_6bdaf2e78b53469983f382eda961df2a" localSheetId="21" hidden="1">'Model-TO-BE'!$F$154</definedName>
    <definedName name="CB_6bef1b93dca64c4b8a3e6a1ebcc482f9" localSheetId="20" hidden="1">'Model-AS-IS'!$H$200</definedName>
    <definedName name="CB_6bef1b93dca64c4b8a3e6a1ebcc482f9" localSheetId="21" hidden="1">'Model-TO-BE'!$H$203</definedName>
    <definedName name="CB_6bf6b22ec8d648f5b47f7b1c0fbfad60" localSheetId="20" hidden="1">'Model-AS-IS'!$K$138</definedName>
    <definedName name="CB_6bf6b22ec8d648f5b47f7b1c0fbfad60" localSheetId="21" hidden="1">'Model-TO-BE'!$K$141</definedName>
    <definedName name="CB_6bfaabcc60784cce90aac5444cde3f67" localSheetId="20" hidden="1">'Model-AS-IS'!$F$142</definedName>
    <definedName name="CB_6bfaabcc60784cce90aac5444cde3f67" localSheetId="21" hidden="1">'Model-TO-BE'!$F$145</definedName>
    <definedName name="CB_6c3b15cd4e024704b378b76faad7451a" localSheetId="20" hidden="1">'Model-AS-IS'!$H$76</definedName>
    <definedName name="CB_6c3b15cd4e024704b378b76faad7451a" localSheetId="21" hidden="1">'Model-TO-BE'!$H$76</definedName>
    <definedName name="CB_6c70ad61574a46c29a70065e24a171c0" localSheetId="20" hidden="1">'Model-AS-IS'!$S$163</definedName>
    <definedName name="CB_6c70ad61574a46c29a70065e24a171c0" localSheetId="21" hidden="1">'Model-TO-BE'!$S$166</definedName>
    <definedName name="CB_6c81e808fcbd427cbf9b89a83e0aad65" localSheetId="20" hidden="1">'Model-AS-IS'!$H$94</definedName>
    <definedName name="CB_6c81e808fcbd427cbf9b89a83e0aad65" localSheetId="21" hidden="1">'Model-TO-BE'!$H$94</definedName>
    <definedName name="CB_6c8d40eff7784665b71a727d5b889a54" localSheetId="20" hidden="1">'Model-AS-IS'!$Q$138</definedName>
    <definedName name="CB_6c8d40eff7784665b71a727d5b889a54" localSheetId="21" hidden="1">'Model-TO-BE'!$Q$141</definedName>
    <definedName name="CB_6cbffbbb6d5b4c54859fd1e355b34377" localSheetId="20" hidden="1">'Model-AS-IS'!$H$153</definedName>
    <definedName name="CB_6cbffbbb6d5b4c54859fd1e355b34377" localSheetId="21" hidden="1">'Model-TO-BE'!$H$156</definedName>
    <definedName name="CB_6ccb45e6319c4060b4c9546896bb5147" localSheetId="20" hidden="1">'Model-AS-IS'!$L$91</definedName>
    <definedName name="CB_6ccb45e6319c4060b4c9546896bb5147" localSheetId="21" hidden="1">'Model-TO-BE'!$L$91</definedName>
    <definedName name="CB_6d07c02b690d44178fcb6fae2d6117a9" localSheetId="20" hidden="1">'Model-AS-IS'!$N$93</definedName>
    <definedName name="CB_6d07c02b690d44178fcb6fae2d6117a9" localSheetId="21" hidden="1">'Model-TO-BE'!$N$93</definedName>
    <definedName name="CB_6d1092bc9cce40908c781820b945dc7b" localSheetId="20" hidden="1">'Model-AS-IS'!$J$189</definedName>
    <definedName name="CB_6d1092bc9cce40908c781820b945dc7b" localSheetId="21" hidden="1">'Model-TO-BE'!$J$192</definedName>
    <definedName name="CB_6d1ba1ffde124430a2a75823cf4cb252" localSheetId="20" hidden="1">'Model-AS-IS'!$M$190</definedName>
    <definedName name="CB_6d1ba1ffde124430a2a75823cf4cb252" localSheetId="21" hidden="1">'Model-TO-BE'!$M$193</definedName>
    <definedName name="CB_6d44565d640b430eb57009df3a43cb24" localSheetId="20" hidden="1">'Model-AS-IS'!$C$77</definedName>
    <definedName name="CB_6d44565d640b430eb57009df3a43cb24" localSheetId="21" hidden="1">'Model-TO-BE'!$C$77</definedName>
    <definedName name="CB_6d5309101cbe465684f090a9e0dfc6c8" localSheetId="20" hidden="1">'Model-AS-IS'!$B$199</definedName>
    <definedName name="CB_6d5309101cbe465684f090a9e0dfc6c8" localSheetId="21" hidden="1">'Model-TO-BE'!$B$202</definedName>
    <definedName name="CB_6d5696ccbea84f698365253471e642bb" localSheetId="20" hidden="1">'Model-AS-IS'!$C$97</definedName>
    <definedName name="CB_6d5696ccbea84f698365253471e642bb" localSheetId="21" hidden="1">'Model-TO-BE'!$C$97</definedName>
    <definedName name="CB_6d702ae7a89b43c58fa3da79a50ac69f" localSheetId="20" hidden="1">'Model-AS-IS'!$K$184</definedName>
    <definedName name="CB_6d702ae7a89b43c58fa3da79a50ac69f" localSheetId="21" hidden="1">'Model-TO-BE'!$K$187</definedName>
    <definedName name="CB_6d705697281443cea5df0bdba53d1d0e" localSheetId="20" hidden="1">'Model-AS-IS'!$F$80</definedName>
    <definedName name="CB_6d705697281443cea5df0bdba53d1d0e" localSheetId="21" hidden="1">'Model-TO-BE'!$F$80</definedName>
    <definedName name="CB_6d93ef05f1d64ea0b6dd289fcc3cd105" localSheetId="20" hidden="1">'Model-AS-IS'!$H$185</definedName>
    <definedName name="CB_6d93ef05f1d64ea0b6dd289fcc3cd105" localSheetId="21" hidden="1">'Model-TO-BE'!$H$188</definedName>
    <definedName name="CB_6d951c77da06408ab0f66bcdf8ce6420" localSheetId="20" hidden="1">'Model-AS-IS'!$G$180</definedName>
    <definedName name="CB_6d951c77da06408ab0f66bcdf8ce6420" localSheetId="21" hidden="1">'Model-TO-BE'!$G$183</definedName>
    <definedName name="CB_6dbdab2e19424b9ba53ac05f5493ab79" localSheetId="20" hidden="1">'Model-AS-IS'!$D$71</definedName>
    <definedName name="CB_6dbdab2e19424b9ba53ac05f5493ab79" localSheetId="21" hidden="1">'Model-TO-BE'!$D$71</definedName>
    <definedName name="CB_6dc63f9e63504362a4ae37bdace10d28" localSheetId="20" hidden="1">'Model-AS-IS'!$C$203</definedName>
    <definedName name="CB_6dc63f9e63504362a4ae37bdace10d28" localSheetId="21" hidden="1">'Model-TO-BE'!$C$206</definedName>
    <definedName name="CB_6e020697e854487db399343d1a9d8e90" localSheetId="20" hidden="1">'Model-AS-IS'!$P$75</definedName>
    <definedName name="CB_6e020697e854487db399343d1a9d8e90" localSheetId="21" hidden="1">'Model-TO-BE'!$P$75</definedName>
    <definedName name="CB_6e2fc2461d1546d8937f4f5e0837588d" localSheetId="20" hidden="1">'Model-AS-IS'!$P$155</definedName>
    <definedName name="CB_6e2fc2461d1546d8937f4f5e0837588d" localSheetId="21" hidden="1">'Model-TO-BE'!$P$158</definedName>
    <definedName name="CB_6e5916d16d744983ab3f610fa54d247e" localSheetId="20" hidden="1">'Model-AS-IS'!$O$201</definedName>
    <definedName name="CB_6e5916d16d744983ab3f610fa54d247e" localSheetId="21" hidden="1">'Model-TO-BE'!$O$204</definedName>
    <definedName name="CB_6eccdb5f0f93460081ecbf714a3600de" localSheetId="20" hidden="1">'Model-AS-IS'!$C$163</definedName>
    <definedName name="CB_6eccdb5f0f93460081ecbf714a3600de" localSheetId="21" hidden="1">'Model-TO-BE'!$C$166</definedName>
    <definedName name="CB_6f3e1ce1268c469eba8aac68093efda6" localSheetId="20" hidden="1">'Model-AS-IS'!$G$95</definedName>
    <definedName name="CB_6f3e1ce1268c469eba8aac68093efda6" localSheetId="21" hidden="1">'Model-TO-BE'!$G$95</definedName>
    <definedName name="CB_6fa16dbc7ed14315b2e833039f3fb849" localSheetId="20" hidden="1">'Model-AS-IS'!$S$88</definedName>
    <definedName name="CB_6fa16dbc7ed14315b2e833039f3fb849" localSheetId="21" hidden="1">'Model-TO-BE'!$S$88</definedName>
    <definedName name="CB_6fb98720fe8140a580546f693acef400" localSheetId="20" hidden="1">'Model-AS-IS'!$G$156</definedName>
    <definedName name="CB_6fb98720fe8140a580546f693acef400" localSheetId="21" hidden="1">'Model-TO-BE'!$G$159</definedName>
    <definedName name="CB_6fc21c0933ec40958962d6d3d4d784f5" localSheetId="20" hidden="1">'Model-AS-IS'!$C$86</definedName>
    <definedName name="CB_6fc21c0933ec40958962d6d3d4d784f5" localSheetId="21" hidden="1">'Model-TO-BE'!$C$86</definedName>
    <definedName name="CB_6fd46f93d5944afd85c7561f73e03c4b" localSheetId="20" hidden="1">'Model-AS-IS'!$G$203</definedName>
    <definedName name="CB_6fd46f93d5944afd85c7561f73e03c4b" localSheetId="21" hidden="1">'Model-TO-BE'!$G$206</definedName>
    <definedName name="CB_6fd4ca68b5ec4987ade4a2b763e7b8f5" localSheetId="20" hidden="1">'Model-AS-IS'!$V$286</definedName>
    <definedName name="CB_6fd4ca68b5ec4987ade4a2b763e7b8f5" localSheetId="21" hidden="1">'Model-TO-BE'!$V$289</definedName>
    <definedName name="CB_702179a1d5514f4cb83afbb727967895" localSheetId="20" hidden="1">'Model-AS-IS'!$G$84</definedName>
    <definedName name="CB_702179a1d5514f4cb83afbb727967895" localSheetId="21" hidden="1">'Model-TO-BE'!$G$84</definedName>
    <definedName name="CB_707780dcadb7469f8b4469ed09186af1" localSheetId="20" hidden="1">'Model-AS-IS'!$P$191</definedName>
    <definedName name="CB_707780dcadb7469f8b4469ed09186af1" localSheetId="21" hidden="1">'Model-TO-BE'!$P$194</definedName>
    <definedName name="CB_70bbd3881dc34520b60a66b784e72b53" localSheetId="20" hidden="1">'Model-AS-IS'!$P$153</definedName>
    <definedName name="CB_70bbd3881dc34520b60a66b784e72b53" localSheetId="21" hidden="1">'Model-TO-BE'!$P$156</definedName>
    <definedName name="CB_70c8457ff37847d5855930285bcf91ca" localSheetId="20" hidden="1">'Model-AS-IS'!$F$74</definedName>
    <definedName name="CB_70c8457ff37847d5855930285bcf91ca" localSheetId="21" hidden="1">'Model-TO-BE'!$F$74</definedName>
    <definedName name="CB_70fe3cb688b34a30a7dc9f673fc1d780" localSheetId="20" hidden="1">'Model-AS-IS'!$G$87</definedName>
    <definedName name="CB_70fe3cb688b34a30a7dc9f673fc1d780" localSheetId="21" hidden="1">'Model-TO-BE'!$G$87</definedName>
    <definedName name="CB_71168c3e535643269d8ae4871b774946" localSheetId="20" hidden="1">'Model-AS-IS'!$I$148</definedName>
    <definedName name="CB_71168c3e535643269d8ae4871b774946" localSheetId="21" hidden="1">'Model-TO-BE'!$I$151</definedName>
    <definedName name="CB_711cd8198c2a471895edd3968f4e2e62" localSheetId="20" hidden="1">'Model-AS-IS'!$D$92</definedName>
    <definedName name="CB_711cd8198c2a471895edd3968f4e2e62" localSheetId="21" hidden="1">'Model-TO-BE'!$D$92</definedName>
    <definedName name="CB_7121f405b727447a9c3f065bf9357144" localSheetId="20" hidden="1">'Model-AS-IS'!$P$163</definedName>
    <definedName name="CB_7121f405b727447a9c3f065bf9357144" localSheetId="21" hidden="1">'Model-TO-BE'!$P$166</definedName>
    <definedName name="CB_71d86766d91a45d09bcb7e0e214a05e1" localSheetId="20" hidden="1">'Model-AS-IS'!$T$146</definedName>
    <definedName name="CB_71d86766d91a45d09bcb7e0e214a05e1" localSheetId="21" hidden="1">'Model-TO-BE'!$T$149</definedName>
    <definedName name="CB_72459b5806f74615b3c63817c1765f9d" localSheetId="20" hidden="1">'Model-AS-IS'!$P$154</definedName>
    <definedName name="CB_72459b5806f74615b3c63817c1765f9d" localSheetId="21" hidden="1">'Model-TO-BE'!$P$157</definedName>
    <definedName name="CB_72653a57758a4100b7f568eac43bffca" localSheetId="20" hidden="1">'Model-AS-IS'!$E$150</definedName>
    <definedName name="CB_72653a57758a4100b7f568eac43bffca" localSheetId="21" hidden="1">'Model-TO-BE'!$E$153</definedName>
    <definedName name="CB_7299a0e8905d4e588fe815a384dc8d4e" localSheetId="20" hidden="1">'Model-AS-IS'!$L$145</definedName>
    <definedName name="CB_7299a0e8905d4e588fe815a384dc8d4e" localSheetId="21" hidden="1">'Model-TO-BE'!$L$148</definedName>
    <definedName name="CB_72a08d8c92c0408da1e8140e8ed6bf15" localSheetId="20" hidden="1">'Model-AS-IS'!$S$70</definedName>
    <definedName name="CB_72a08d8c92c0408da1e8140e8ed6bf15" localSheetId="21" hidden="1">'Model-TO-BE'!$S$70</definedName>
    <definedName name="CB_72befcb1cc72494d83e80967fc742ebb" localSheetId="20" hidden="1">'Model-AS-IS'!$K$145</definedName>
    <definedName name="CB_72befcb1cc72494d83e80967fc742ebb" localSheetId="21" hidden="1">'Model-TO-BE'!$K$148</definedName>
    <definedName name="CB_72faa9a94fbb4f5eb27dffdd9c8815bf" localSheetId="21" hidden="1">'Model-TO-BE'!$N$100</definedName>
    <definedName name="CB_73f2490d614a49738303b33dc0329e2c" localSheetId="20" hidden="1">'Model-AS-IS'!$O$150</definedName>
    <definedName name="CB_73f2490d614a49738303b33dc0329e2c" localSheetId="21" hidden="1">'Model-TO-BE'!$O$153</definedName>
    <definedName name="CB_73fbeee1eec546288408df7f6df45120" localSheetId="20" hidden="1">'Model-AS-IS'!$T$161</definedName>
    <definedName name="CB_73fbeee1eec546288408df7f6df45120" localSheetId="21" hidden="1">'Model-TO-BE'!$T$164</definedName>
    <definedName name="CB_740cd147e2684b5787441f314cdf4c74" localSheetId="20" hidden="1">'Model-AS-IS'!$I$69</definedName>
    <definedName name="CB_740cd147e2684b5787441f314cdf4c74" localSheetId="21" hidden="1">'Model-TO-BE'!$I$69</definedName>
    <definedName name="CB_7431a4c193974afd90c32981675372ea" localSheetId="20" hidden="1">'Model-AS-IS'!$J$75</definedName>
    <definedName name="CB_7431a4c193974afd90c32981675372ea" localSheetId="21" hidden="1">'Model-TO-BE'!$J$75</definedName>
    <definedName name="CB_745cb82c301a4d9197059bdbac7469cf" localSheetId="20" hidden="1">'Model-AS-IS'!$E$86</definedName>
    <definedName name="CB_745cb82c301a4d9197059bdbac7469cf" localSheetId="21" hidden="1">'Model-TO-BE'!$E$86</definedName>
    <definedName name="CB_746162c9d2004a4eadf562f569c325f2" localSheetId="20" hidden="1">'Model-AS-IS'!$Q$194</definedName>
    <definedName name="CB_746162c9d2004a4eadf562f569c325f2" localSheetId="21" hidden="1">'Model-TO-BE'!$Q$197</definedName>
    <definedName name="CB_7494d0f6af42445789fe288471731d3a" localSheetId="21" hidden="1">'Model-TO-BE'!$O$100</definedName>
    <definedName name="CB_74cf5f1cac304ea1b16938706ddceebf" localSheetId="20" hidden="1">'Model-AS-IS'!$Q$91</definedName>
    <definedName name="CB_74cf5f1cac304ea1b16938706ddceebf" localSheetId="21" hidden="1">'Model-TO-BE'!$Q$91</definedName>
    <definedName name="CB_74e51c884c724d0eb83554df162d11cb" localSheetId="20" hidden="1">'Model-AS-IS'!$H$143</definedName>
    <definedName name="CB_74e51c884c724d0eb83554df162d11cb" localSheetId="21" hidden="1">'Model-TO-BE'!$H$146</definedName>
    <definedName name="CB_759687f05d9345b5bfe957cd5a971aad" localSheetId="20" hidden="1">'Model-AS-IS'!$C$176</definedName>
    <definedName name="CB_759687f05d9345b5bfe957cd5a971aad" localSheetId="21" hidden="1">'Model-TO-BE'!$C$179</definedName>
    <definedName name="CB_7614d8c04a4b467a8991ad9785a16316" localSheetId="20" hidden="1">'Model-AS-IS'!$C$201</definedName>
    <definedName name="CB_7614d8c04a4b467a8991ad9785a16316" localSheetId="21" hidden="1">'Model-TO-BE'!$C$204</definedName>
    <definedName name="CB_7641c22206be46db977e08916154e930" localSheetId="20" hidden="1">'Model-AS-IS'!$I$172</definedName>
    <definedName name="CB_7641c22206be46db977e08916154e930" localSheetId="21" hidden="1">'Model-TO-BE'!$I$175</definedName>
    <definedName name="CB_765e42df16e44af78e5abd26bc600a3e" localSheetId="20" hidden="1">'Model-AS-IS'!$G$193</definedName>
    <definedName name="CB_765e42df16e44af78e5abd26bc600a3e" localSheetId="21" hidden="1">'Model-TO-BE'!$G$196</definedName>
    <definedName name="CB_76d7036f63374e96827e44d27afa3d33" localSheetId="20" hidden="1">'Model-AS-IS'!$I$194</definedName>
    <definedName name="CB_76d7036f63374e96827e44d27afa3d33" localSheetId="21" hidden="1">'Model-TO-BE'!$I$197</definedName>
    <definedName name="CB_76eca4762770443a88b83bb4208bf138" localSheetId="20" hidden="1">'Model-AS-IS'!$P$139</definedName>
    <definedName name="CB_76eca4762770443a88b83bb4208bf138" localSheetId="21" hidden="1">'Model-TO-BE'!$P$142</definedName>
    <definedName name="CB_76fb606af47242279683722c688a5de3" localSheetId="20" hidden="1">'Model-AS-IS'!$K$74</definedName>
    <definedName name="CB_76fb606af47242279683722c688a5de3" localSheetId="21" hidden="1">'Model-TO-BE'!$K$74</definedName>
    <definedName name="CB_7746c7afe77e4d639dc1ee3190fc2f52" localSheetId="20" hidden="1">'Model-AS-IS'!$E$140</definedName>
    <definedName name="CB_7746c7afe77e4d639dc1ee3190fc2f52" localSheetId="21" hidden="1">'Model-TO-BE'!$E$143</definedName>
    <definedName name="CB_7755e7bffef649f98aa4ec92d93a0b74" localSheetId="20" hidden="1">'Model-AS-IS'!$B$161</definedName>
    <definedName name="CB_7755e7bffef649f98aa4ec92d93a0b74" localSheetId="21" hidden="1">'Model-TO-BE'!$B$164</definedName>
    <definedName name="CB_775ce90c71314765897706d570c3cef7" localSheetId="20" hidden="1">'Model-AS-IS'!$J$202</definedName>
    <definedName name="CB_775ce90c71314765897706d570c3cef7" localSheetId="21" hidden="1">'Model-TO-BE'!$J$205</definedName>
    <definedName name="CB_776a9a5c5e1c48cfb74ae0157586d7db" localSheetId="20" hidden="1">'Model-AS-IS'!$O$180</definedName>
    <definedName name="CB_776a9a5c5e1c48cfb74ae0157586d7db" localSheetId="21" hidden="1">'Model-TO-BE'!$O$183</definedName>
    <definedName name="CB_7791d920fa1c4c1f875660b24a37d8f0" localSheetId="20" hidden="1">'Model-AS-IS'!$N$144</definedName>
    <definedName name="CB_7791d920fa1c4c1f875660b24a37d8f0" localSheetId="21" hidden="1">'Model-TO-BE'!$N$147</definedName>
    <definedName name="CB_7793e19dee844b47b690fe35ffce62c5" localSheetId="20" hidden="1">'Model-AS-IS'!$P$82</definedName>
    <definedName name="CB_7793e19dee844b47b690fe35ffce62c5" localSheetId="21" hidden="1">'Model-TO-BE'!$P$82</definedName>
    <definedName name="CB_77a16ae90e384115aa4dc96422c0350c" localSheetId="20" hidden="1">'Model-AS-IS'!$J$168</definedName>
    <definedName name="CB_77a16ae90e384115aa4dc96422c0350c" localSheetId="21" hidden="1">'Model-TO-BE'!$J$171</definedName>
    <definedName name="CB_77a9506470394b36a9f1719a6dd58c7c" localSheetId="20" hidden="1">'Model-AS-IS'!$G$145</definedName>
    <definedName name="CB_77a9506470394b36a9f1719a6dd58c7c" localSheetId="21" hidden="1">'Model-TO-BE'!$G$148</definedName>
    <definedName name="CB_77c57a945f1e466281d142118f60bd51" localSheetId="20" hidden="1">'Model-AS-IS'!$C$159</definedName>
    <definedName name="CB_77c57a945f1e466281d142118f60bd51" localSheetId="21" hidden="1">'Model-TO-BE'!$C$162</definedName>
    <definedName name="CB_787181f6fe4c4f72948712fc274b0152" localSheetId="20" hidden="1">'Model-AS-IS'!$Q$163</definedName>
    <definedName name="CB_787181f6fe4c4f72948712fc274b0152" localSheetId="21" hidden="1">'Model-TO-BE'!$Q$166</definedName>
    <definedName name="CB_787639748f324b9b862619930fdfdf3e" localSheetId="20" hidden="1">'Model-AS-IS'!$O$154</definedName>
    <definedName name="CB_787639748f324b9b862619930fdfdf3e" localSheetId="21" hidden="1">'Model-TO-BE'!$O$157</definedName>
    <definedName name="CB_789dc02a6d0b4a63a2d16e753531642e" localSheetId="20" hidden="1">'Model-AS-IS'!$D$141</definedName>
    <definedName name="CB_789dc02a6d0b4a63a2d16e753531642e" localSheetId="21" hidden="1">'Model-TO-BE'!$D$144</definedName>
    <definedName name="CB_78a01b68257248ea98f9dabe57133c1c" localSheetId="20" hidden="1">'Model-AS-IS'!$S$97</definedName>
    <definedName name="CB_78a01b68257248ea98f9dabe57133c1c" localSheetId="21" hidden="1">'Model-TO-BE'!$S$97</definedName>
    <definedName name="CB_78a4bedaa48944d1928ec5efcc10db2a" localSheetId="20" hidden="1">'Model-AS-IS'!$O$72</definedName>
    <definedName name="CB_78a4bedaa48944d1928ec5efcc10db2a" localSheetId="21" hidden="1">'Model-TO-BE'!$O$72</definedName>
    <definedName name="CB_78adb535719a484dae899b8a587f6d33" localSheetId="20" hidden="1">'Model-AS-IS'!$M$66</definedName>
    <definedName name="CB_78adb535719a484dae899b8a587f6d33" localSheetId="21" hidden="1">'Model-TO-BE'!$M$66</definedName>
    <definedName name="CB_78ff462347e34ef79135b60af2ad9e44" localSheetId="20" hidden="1">'Model-AS-IS'!$N$78</definedName>
    <definedName name="CB_78ff462347e34ef79135b60af2ad9e44" localSheetId="21" hidden="1">'Model-TO-BE'!$N$78</definedName>
    <definedName name="CB_79044ce3ef544a97a55168bdf41da1c7" localSheetId="20" hidden="1">'Model-AS-IS'!$I$140</definedName>
    <definedName name="CB_79044ce3ef544a97a55168bdf41da1c7" localSheetId="21" hidden="1">'Model-TO-BE'!$I$143</definedName>
    <definedName name="CB_7910855bf62941cfb426014985faf9c5" localSheetId="20" hidden="1">'Model-AS-IS'!$I$155</definedName>
    <definedName name="CB_7910855bf62941cfb426014985faf9c5" localSheetId="21" hidden="1">'Model-TO-BE'!$I$158</definedName>
    <definedName name="CB_7975bc0eed3b48d383ef341f9bd7c727" localSheetId="20" hidden="1">'Model-AS-IS'!$F$161</definedName>
    <definedName name="CB_7975bc0eed3b48d383ef341f9bd7c727" localSheetId="21" hidden="1">'Model-TO-BE'!$F$164</definedName>
    <definedName name="CB_79c3f48ad01b4ce1af8b67fd8d5667d5" localSheetId="20" hidden="1">'Model-AS-IS'!$I$189</definedName>
    <definedName name="CB_79c3f48ad01b4ce1af8b67fd8d5667d5" localSheetId="21" hidden="1">'Model-TO-BE'!$I$192</definedName>
    <definedName name="CB_79d788764f6841e5a22e354ad18660d0" localSheetId="20" hidden="1">'Model-AS-IS'!$F$155</definedName>
    <definedName name="CB_79d788764f6841e5a22e354ad18660d0" localSheetId="21" hidden="1">'Model-TO-BE'!$F$158</definedName>
    <definedName name="CB_79fd7656fc7141c0954e5f0d867e01cd" localSheetId="20" hidden="1">'Model-AS-IS'!$L$167</definedName>
    <definedName name="CB_79fd7656fc7141c0954e5f0d867e01cd" localSheetId="21" hidden="1">'Model-TO-BE'!$L$170</definedName>
    <definedName name="CB_7a1ea90551384231958010a49bad5c54" localSheetId="20" hidden="1">'Model-AS-IS'!$O$198</definedName>
    <definedName name="CB_7a1ea90551384231958010a49bad5c54" localSheetId="21" hidden="1">'Model-TO-BE'!$O$201</definedName>
    <definedName name="CB_7a73cbd71cee4bf68b4e6e100b2cb17a" localSheetId="20" hidden="1">'Model-AS-IS'!$P$175</definedName>
    <definedName name="CB_7a73cbd71cee4bf68b4e6e100b2cb17a" localSheetId="21" hidden="1">'Model-TO-BE'!$P$178</definedName>
    <definedName name="CB_7a8e5d91f8654b58b33a4d77633a65fc" localSheetId="20" hidden="1">'Model-AS-IS'!$F$89</definedName>
    <definedName name="CB_7a8e5d91f8654b58b33a4d77633a65fc" localSheetId="21" hidden="1">'Model-TO-BE'!$F$89</definedName>
    <definedName name="CB_7aa6a863dde848269bc900578de9f825" localSheetId="20" hidden="1">'Model-AS-IS'!$D$69</definedName>
    <definedName name="CB_7aa6a863dde848269bc900578de9f825" localSheetId="21" hidden="1">'Model-TO-BE'!$D$69</definedName>
    <definedName name="CB_7b184bcb866a4276886aa7515f5ad269" localSheetId="20" hidden="1">'Model-AS-IS'!$D$145</definedName>
    <definedName name="CB_7b184bcb866a4276886aa7515f5ad269" localSheetId="21" hidden="1">'Model-TO-BE'!$D$148</definedName>
    <definedName name="CB_7b1c9a77ea1b406e8a41d4dfe07a55ae" localSheetId="20" hidden="1">'Model-AS-IS'!$Q$93</definedName>
    <definedName name="CB_7b1c9a77ea1b406e8a41d4dfe07a55ae" localSheetId="21" hidden="1">'Model-TO-BE'!$Q$93</definedName>
    <definedName name="CB_7b2ce3ad3b7646aea364832fdc4360e9" localSheetId="20" hidden="1">'Model-AS-IS'!$M$155</definedName>
    <definedName name="CB_7b2ce3ad3b7646aea364832fdc4360e9" localSheetId="21" hidden="1">'Model-TO-BE'!$M$158</definedName>
    <definedName name="CB_7b864d1a9d0e4c4fa4f4991d2b9ea069" localSheetId="20" hidden="1">'Model-AS-IS'!$D$85</definedName>
    <definedName name="CB_7b864d1a9d0e4c4fa4f4991d2b9ea069" localSheetId="21" hidden="1">'Model-TO-BE'!$D$85</definedName>
    <definedName name="CB_7b8c498d3ad547b189fffbd5fb157f92" localSheetId="20" hidden="1">'Model-AS-IS'!$D$160</definedName>
    <definedName name="CB_7b8c498d3ad547b189fffbd5fb157f92" localSheetId="21" hidden="1">'Model-TO-BE'!$D$163</definedName>
    <definedName name="CB_7b971f15728548d7b4927cebebdca524" localSheetId="20" hidden="1">'Model-AS-IS'!$J$198</definedName>
    <definedName name="CB_7b971f15728548d7b4927cebebdca524" localSheetId="21" hidden="1">'Model-TO-BE'!$J$201</definedName>
    <definedName name="CB_7bab04bbb5304202810957a2bf1a3d69" localSheetId="20" hidden="1">'Model-AS-IS'!$C$166</definedName>
    <definedName name="CB_7bab04bbb5304202810957a2bf1a3d69" localSheetId="21" hidden="1">'Model-TO-BE'!$C$169</definedName>
    <definedName name="CB_7bf7a44b78cb4bc09995ded20786a4b0" localSheetId="20" hidden="1">'Model-AS-IS'!$Q$67</definedName>
    <definedName name="CB_7bf7a44b78cb4bc09995ded20786a4b0" localSheetId="21" hidden="1">'Model-TO-BE'!$Q$67</definedName>
    <definedName name="CB_7c300f46a80f4bb3953013bc565a528d" localSheetId="20" hidden="1">'Model-AS-IS'!$M$202</definedName>
    <definedName name="CB_7c300f46a80f4bb3953013bc565a528d" localSheetId="21" hidden="1">'Model-TO-BE'!$M$205</definedName>
    <definedName name="CB_7c772238c66443e79ac00566e8036347" localSheetId="20" hidden="1">'Model-AS-IS'!$S$66</definedName>
    <definedName name="CB_7c772238c66443e79ac00566e8036347" localSheetId="21" hidden="1">'Model-TO-BE'!$S$66</definedName>
    <definedName name="CB_7c8de38f150244a0aacbaf34550ac1db" localSheetId="20" hidden="1">'Model-AS-IS'!$B$153</definedName>
    <definedName name="CB_7c8de38f150244a0aacbaf34550ac1db" localSheetId="21" hidden="1">'Model-TO-BE'!$B$156</definedName>
    <definedName name="CB_7c9db182188749e0af6b52b455859f66" localSheetId="20" hidden="1">'Model-AS-IS'!$I$195</definedName>
    <definedName name="CB_7c9db182188749e0af6b52b455859f66" localSheetId="21" hidden="1">'Model-TO-BE'!$I$198</definedName>
    <definedName name="CB_7cb0fffccf15478b8c684b5af1221c35" localSheetId="20" hidden="1">'Model-AS-IS'!$O$66</definedName>
    <definedName name="CB_7cb0fffccf15478b8c684b5af1221c35" localSheetId="21" hidden="1">'Model-TO-BE'!$O$66</definedName>
    <definedName name="CB_7cf4fbb1000d4bd08f3723ebf739ca82" localSheetId="20" hidden="1">'Model-AS-IS'!$T$94</definedName>
    <definedName name="CB_7cf4fbb1000d4bd08f3723ebf739ca82" localSheetId="21" hidden="1">'Model-TO-BE'!$T$94</definedName>
    <definedName name="CB_7cfd386efba6456796d3e2a8889ef6ce" localSheetId="20" hidden="1">'Model-AS-IS'!$L$178</definedName>
    <definedName name="CB_7cfd386efba6456796d3e2a8889ef6ce" localSheetId="21" hidden="1">'Model-TO-BE'!$L$181</definedName>
    <definedName name="CB_7d0bf777c49c423cb498df60f3252955" localSheetId="20" hidden="1">'Model-AS-IS'!$D$159</definedName>
    <definedName name="CB_7d0bf777c49c423cb498df60f3252955" localSheetId="21" hidden="1">'Model-TO-BE'!$D$162</definedName>
    <definedName name="CB_7d0f1bc91d77439db359b4b42663eaca" localSheetId="20" hidden="1">'Model-AS-IS'!$C$183</definedName>
    <definedName name="CB_7d0f1bc91d77439db359b4b42663eaca" localSheetId="21" hidden="1">'Model-TO-BE'!$C$186</definedName>
    <definedName name="CB_7d137e0a3f694929926ee388b4f6ae88" localSheetId="20" hidden="1">'Model-AS-IS'!$C$142</definedName>
    <definedName name="CB_7d137e0a3f694929926ee388b4f6ae88" localSheetId="21" hidden="1">'Model-TO-BE'!$C$145</definedName>
    <definedName name="CB_7d2f3f959d704c3581dfdd922b590cb3" localSheetId="20" hidden="1">'Model-AS-IS'!$O$166</definedName>
    <definedName name="CB_7d2f3f959d704c3581dfdd922b590cb3" localSheetId="21" hidden="1">'Model-TO-BE'!$O$169</definedName>
    <definedName name="CB_7d330e80b83f4f27899969547c626535" localSheetId="20" hidden="1">'Model-AS-IS'!$S$68</definedName>
    <definedName name="CB_7d330e80b83f4f27899969547c626535" localSheetId="21" hidden="1">'Model-TO-BE'!$S$68</definedName>
    <definedName name="CB_7d391e608ace4175a03f6c8bea9b210f" localSheetId="20" hidden="1">'Model-AS-IS'!$J$59</definedName>
    <definedName name="CB_7d391e608ace4175a03f6c8bea9b210f" localSheetId="21" hidden="1">'Model-TO-BE'!$J$59</definedName>
    <definedName name="CB_7d39a2eded53401989d974baf598163a" localSheetId="20" hidden="1">'Model-AS-IS'!$T$71</definedName>
    <definedName name="CB_7d39a2eded53401989d974baf598163a" localSheetId="21" hidden="1">'Model-TO-BE'!$T$71</definedName>
    <definedName name="CB_7d83a8eed94f42f59cb14eac50831074" localSheetId="20" hidden="1">'Model-AS-IS'!$D$192</definedName>
    <definedName name="CB_7d83a8eed94f42f59cb14eac50831074" localSheetId="21" hidden="1">'Model-TO-BE'!$D$195</definedName>
    <definedName name="CB_7da16950115c476c929ed0f8de8826f8" localSheetId="20" hidden="1">'Model-AS-IS'!$K$187</definedName>
    <definedName name="CB_7da16950115c476c929ed0f8de8826f8" localSheetId="21" hidden="1">'Model-TO-BE'!$K$190</definedName>
    <definedName name="CB_7da574600dbe42d9959878d68ea0f0c0" localSheetId="20" hidden="1">'Model-AS-IS'!$T$137</definedName>
    <definedName name="CB_7da574600dbe42d9959878d68ea0f0c0" localSheetId="21" hidden="1">'Model-TO-BE'!$T$140</definedName>
    <definedName name="CB_7da9e92c47ae4821b9b2fec85225f524" localSheetId="20" hidden="1">'Model-AS-IS'!$E$201</definedName>
    <definedName name="CB_7da9e92c47ae4821b9b2fec85225f524" localSheetId="21" hidden="1">'Model-TO-BE'!$E$204</definedName>
    <definedName name="CB_7dba2055f9944e3eab5f313ab115b4c2" localSheetId="20" hidden="1">'Model-AS-IS'!$L$78</definedName>
    <definedName name="CB_7dba2055f9944e3eab5f313ab115b4c2" localSheetId="21" hidden="1">'Model-TO-BE'!$L$78</definedName>
    <definedName name="CB_7dc1ff885143422397ba49be0bc46734" localSheetId="20" hidden="1">'Model-AS-IS'!$T$95</definedName>
    <definedName name="CB_7dc1ff885143422397ba49be0bc46734" localSheetId="21" hidden="1">'Model-TO-BE'!$T$95</definedName>
    <definedName name="CB_7dc4d7f2a7004909a443e860ab34f37f" localSheetId="20" hidden="1">'Model-AS-IS'!$M$88</definedName>
    <definedName name="CB_7dc4d7f2a7004909a443e860ab34f37f" localSheetId="21" hidden="1">'Model-TO-BE'!$M$88</definedName>
    <definedName name="CB_7dcbae302b284b56a41c2b330a426ebf" localSheetId="20" hidden="1">'Model-AS-IS'!$L$158</definedName>
    <definedName name="CB_7dcbae302b284b56a41c2b330a426ebf" localSheetId="21" hidden="1">'Model-TO-BE'!$L$161</definedName>
    <definedName name="CB_7e1fdd9c7b314823b1d807f4a2d8b140" localSheetId="20" hidden="1">'Model-AS-IS'!$J$146</definedName>
    <definedName name="CB_7e1fdd9c7b314823b1d807f4a2d8b140" localSheetId="21" hidden="1">'Model-TO-BE'!$J$149</definedName>
    <definedName name="CB_7e5ae7e2b2164f11b131ed496da36480" localSheetId="20" hidden="1">'Model-AS-IS'!$F$59</definedName>
    <definedName name="CB_7e5ae7e2b2164f11b131ed496da36480" localSheetId="21" hidden="1">'Model-TO-BE'!$F$59</definedName>
    <definedName name="CB_7e8685fe6a26462a86c70b5bb65a3cb8" localSheetId="20" hidden="1">'Model-AS-IS'!$R$83</definedName>
    <definedName name="CB_7e8685fe6a26462a86c70b5bb65a3cb8" localSheetId="21" hidden="1">'Model-TO-BE'!$R$83</definedName>
    <definedName name="CB_7e8ed4f47cdb489b833a4d1dc9c11e9e" localSheetId="20" hidden="1">'Model-AS-IS'!$P$93</definedName>
    <definedName name="CB_7e8ed4f47cdb489b833a4d1dc9c11e9e" localSheetId="21" hidden="1">'Model-TO-BE'!$P$93</definedName>
    <definedName name="CB_7e90d447c78242d182acb8f05c643e1e" localSheetId="20" hidden="1">'Model-AS-IS'!$R$156</definedName>
    <definedName name="CB_7e90d447c78242d182acb8f05c643e1e" localSheetId="21" hidden="1">'Model-TO-BE'!$R$159</definedName>
    <definedName name="CB_7eb2f3506d3a4bd080dec3b25b7f53a3" localSheetId="20" hidden="1">'Model-AS-IS'!$M$200</definedName>
    <definedName name="CB_7eb2f3506d3a4bd080dec3b25b7f53a3" localSheetId="21" hidden="1">'Model-TO-BE'!$M$203</definedName>
    <definedName name="CB_7ee9a471d38041db880fdb97b594229d" localSheetId="20" hidden="1">'Model-AS-IS'!$O$80</definedName>
    <definedName name="CB_7ee9a471d38041db880fdb97b594229d" localSheetId="21" hidden="1">'Model-TO-BE'!$O$80</definedName>
    <definedName name="CB_7eea2031a77f46d98c479efcb66e5bf6" localSheetId="20" hidden="1">'Model-AS-IS'!$Q$161</definedName>
    <definedName name="CB_7eea2031a77f46d98c479efcb66e5bf6" localSheetId="21" hidden="1">'Model-TO-BE'!$Q$164</definedName>
    <definedName name="CB_7f02c715fc884d61bf717359f4edd785" localSheetId="20" hidden="1">'Model-AS-IS'!$T$144</definedName>
    <definedName name="CB_7f02c715fc884d61bf717359f4edd785" localSheetId="21" hidden="1">'Model-TO-BE'!$T$147</definedName>
    <definedName name="CB_7f052c4744f34bfd8e1d3ef0b62235fa" localSheetId="20" hidden="1">'Model-AS-IS'!$F$82</definedName>
    <definedName name="CB_7f052c4744f34bfd8e1d3ef0b62235fa" localSheetId="21" hidden="1">'Model-TO-BE'!$F$82</definedName>
    <definedName name="CB_7f05db1e9b3e486db5e81a4d2f0ecf8f" localSheetId="20" hidden="1">'Model-AS-IS'!$H$182</definedName>
    <definedName name="CB_7f05db1e9b3e486db5e81a4d2f0ecf8f" localSheetId="21" hidden="1">'Model-TO-BE'!$H$185</definedName>
    <definedName name="CB_7f3c90dc08214d7fba615e6ec18f232f" localSheetId="20" hidden="1">'Model-AS-IS'!$G$157</definedName>
    <definedName name="CB_7f3c90dc08214d7fba615e6ec18f232f" localSheetId="21" hidden="1">'Model-TO-BE'!$G$160</definedName>
    <definedName name="CB_7f75fca041954a11beb15dce8b38ee62" localSheetId="20" hidden="1">'Model-AS-IS'!$H$165</definedName>
    <definedName name="CB_7f75fca041954a11beb15dce8b38ee62" localSheetId="21" hidden="1">'Model-TO-BE'!$H$168</definedName>
    <definedName name="CB_7f90d6fa801d40f8a8d4b7ade69f3bdc" localSheetId="20" hidden="1">'Model-AS-IS'!$K$84</definedName>
    <definedName name="CB_7f90d6fa801d40f8a8d4b7ade69f3bdc" localSheetId="21" hidden="1">'Model-TO-BE'!$K$84</definedName>
    <definedName name="CB_7fca1b1f8353454da2d4811f51c31842" localSheetId="20" hidden="1">'Model-AS-IS'!$M$168</definedName>
    <definedName name="CB_7fca1b1f8353454da2d4811f51c31842" localSheetId="21" hidden="1">'Model-TO-BE'!$M$171</definedName>
    <definedName name="CB_7fe37a730c6448a597f0fe37ee53ca30" localSheetId="20" hidden="1">'Model-AS-IS'!$M$89</definedName>
    <definedName name="CB_7fe37a730c6448a597f0fe37ee53ca30" localSheetId="21" hidden="1">'Model-TO-BE'!$M$89</definedName>
    <definedName name="CB_7ff28ef5b7cd458e9362e1ca2826ad6e" localSheetId="20" hidden="1">'Model-AS-IS'!$E$88</definedName>
    <definedName name="CB_7ff28ef5b7cd458e9362e1ca2826ad6e" localSheetId="21" hidden="1">'Model-TO-BE'!$E$88</definedName>
    <definedName name="CB_8011331c7c1a4304bda5f33389fa5278" localSheetId="20" hidden="1">'Model-AS-IS'!$K$177</definedName>
    <definedName name="CB_8011331c7c1a4304bda5f33389fa5278" localSheetId="21" hidden="1">'Model-TO-BE'!$K$180</definedName>
    <definedName name="CB_8020879480074b2b93e5ddfb0ab917dd" localSheetId="20" hidden="1">'Model-AS-IS'!$S$158</definedName>
    <definedName name="CB_8020879480074b2b93e5ddfb0ab917dd" localSheetId="21" hidden="1">'Model-TO-BE'!$S$161</definedName>
    <definedName name="CB_8069b48ced8348bb972e645fe536f382" localSheetId="20" hidden="1">'Model-AS-IS'!$M$142</definedName>
    <definedName name="CB_8069b48ced8348bb972e645fe536f382" localSheetId="21" hidden="1">'Model-TO-BE'!$M$145</definedName>
    <definedName name="CB_80b5cc9491f04db6931ef4189956dfea" localSheetId="20" hidden="1">'Model-AS-IS'!$J$162</definedName>
    <definedName name="CB_80b5cc9491f04db6931ef4189956dfea" localSheetId="21" hidden="1">'Model-TO-BE'!$J$165</definedName>
    <definedName name="CB_812be5bf4d0745bfb3fcc707daf704e4" localSheetId="20" hidden="1">'Model-AS-IS'!$U$338</definedName>
    <definedName name="CB_812be5bf4d0745bfb3fcc707daf704e4" localSheetId="21" hidden="1">'Model-TO-BE'!$U$341</definedName>
    <definedName name="CB_813d1d705d6e45ada6cb19773222df7d" localSheetId="20" hidden="1">'Model-AS-IS'!$B$75</definedName>
    <definedName name="CB_813d1d705d6e45ada6cb19773222df7d" localSheetId="21" hidden="1">'Model-TO-BE'!$B$75</definedName>
    <definedName name="CB_814f32991971416c9c2ab1cc3aa655d6" localSheetId="20" hidden="1">'Model-AS-IS'!$L$153</definedName>
    <definedName name="CB_814f32991971416c9c2ab1cc3aa655d6" localSheetId="21" hidden="1">'Model-TO-BE'!$L$156</definedName>
    <definedName name="CB_818f196628b544ebb0a22386b9cc79ce" localSheetId="20" hidden="1">'Model-AS-IS'!$S$155</definedName>
    <definedName name="CB_818f196628b544ebb0a22386b9cc79ce" localSheetId="21" hidden="1">'Model-TO-BE'!$S$158</definedName>
    <definedName name="CB_81ae3f723803481797f0722dd4ac92d7" localSheetId="21" hidden="1">'Model-TO-BE'!$J$100</definedName>
    <definedName name="CB_822a2b18ab984ab1a7d3f80e471debf5" localSheetId="20" hidden="1">'Model-AS-IS'!$Q$195</definedName>
    <definedName name="CB_822a2b18ab984ab1a7d3f80e471debf5" localSheetId="21" hidden="1">'Model-TO-BE'!$Q$198</definedName>
    <definedName name="CB_822ca83a93754c2da8b02a52b42ac793" localSheetId="20" hidden="1">'Model-AS-IS'!$G$191</definedName>
    <definedName name="CB_822ca83a93754c2da8b02a52b42ac793" localSheetId="21" hidden="1">'Model-TO-BE'!$G$194</definedName>
    <definedName name="CB_8231f72c896243e98b9f60248abc0c32" localSheetId="20" hidden="1">'Model-AS-IS'!$T$156</definedName>
    <definedName name="CB_8231f72c896243e98b9f60248abc0c32" localSheetId="21" hidden="1">'Model-TO-BE'!$T$159</definedName>
    <definedName name="CB_8238da2f45c24104b84f34c40176b103" localSheetId="20" hidden="1">'Model-AS-IS'!$L$144</definedName>
    <definedName name="CB_8238da2f45c24104b84f34c40176b103" localSheetId="21" hidden="1">'Model-TO-BE'!$L$147</definedName>
    <definedName name="CB_828752413b7f44519996ac9bb8e69ca2" localSheetId="20" hidden="1">'Model-AS-IS'!$I$59</definedName>
    <definedName name="CB_828752413b7f44519996ac9bb8e69ca2" localSheetId="21" hidden="1">'Model-TO-BE'!$I$59</definedName>
    <definedName name="CB_82981f4a43774eafac37c4e3454c6b23" localSheetId="20" hidden="1">'Model-AS-IS'!$T$86</definedName>
    <definedName name="CB_82981f4a43774eafac37c4e3454c6b23" localSheetId="21" hidden="1">'Model-TO-BE'!$T$86</definedName>
    <definedName name="CB_82caa86075204a44816e9541ef65742d" localSheetId="20" hidden="1">'Model-AS-IS'!$Q$153</definedName>
    <definedName name="CB_82caa86075204a44816e9541ef65742d" localSheetId="21" hidden="1">'Model-TO-BE'!$Q$156</definedName>
    <definedName name="CB_82ddacc87d7c4a8b97ab8a57ae26e389" localSheetId="20" hidden="1">'Model-AS-IS'!$P$192</definedName>
    <definedName name="CB_82ddacc87d7c4a8b97ab8a57ae26e389" localSheetId="21" hidden="1">'Model-TO-BE'!$P$195</definedName>
    <definedName name="CB_82fcc67c1bc84053aa61e43f6d639422" localSheetId="20" hidden="1">'Model-AS-IS'!$B$90</definedName>
    <definedName name="CB_82fcc67c1bc84053aa61e43f6d639422" localSheetId="21" hidden="1">'Model-TO-BE'!$B$90</definedName>
    <definedName name="CB_830d0db5a4be4badb0ffaff7d04e23d9" localSheetId="20" hidden="1">'Model-AS-IS'!$H$178</definedName>
    <definedName name="CB_830d0db5a4be4badb0ffaff7d04e23d9" localSheetId="21" hidden="1">'Model-TO-BE'!$H$181</definedName>
    <definedName name="CB_8392795f41e14f2f8eb27c3b5635ab1a" localSheetId="20" hidden="1">'Model-AS-IS'!$P$179</definedName>
    <definedName name="CB_8392795f41e14f2f8eb27c3b5635ab1a" localSheetId="21" hidden="1">'Model-TO-BE'!$P$182</definedName>
    <definedName name="CB_8394c8d6382c4aecad6df4e9121d0a32" localSheetId="20" hidden="1">'Model-AS-IS'!$I$147</definedName>
    <definedName name="CB_8394c8d6382c4aecad6df4e9121d0a32" localSheetId="21" hidden="1">'Model-TO-BE'!$I$150</definedName>
    <definedName name="CB_83982b6ef1594f65bad30c7d5067c43b" localSheetId="20" hidden="1">'Model-AS-IS'!$Q$66</definedName>
    <definedName name="CB_83982b6ef1594f65bad30c7d5067c43b" localSheetId="21" hidden="1">'Model-TO-BE'!$Q$66</definedName>
    <definedName name="CB_839d0c04d31248de80ed1288f309a434" localSheetId="20" hidden="1">'Model-AS-IS'!$E$168</definedName>
    <definedName name="CB_839d0c04d31248de80ed1288f309a434" localSheetId="21" hidden="1">'Model-TO-BE'!$E$171</definedName>
    <definedName name="CB_83a5b53201ca467f899bb6bc77fa0e2d" localSheetId="20" hidden="1">'Model-AS-IS'!$H$173</definedName>
    <definedName name="CB_83a5b53201ca467f899bb6bc77fa0e2d" localSheetId="21" hidden="1">'Model-TO-BE'!$H$176</definedName>
    <definedName name="CB_83adc29e08214e32ae9749a9e5ad0f60" localSheetId="20" hidden="1">'Model-AS-IS'!$Q$183</definedName>
    <definedName name="CB_83adc29e08214e32ae9749a9e5ad0f60" localSheetId="21" hidden="1">'Model-TO-BE'!$Q$186</definedName>
    <definedName name="CB_83bdccd86133488aa4f0c56143088a39" localSheetId="20" hidden="1">'Model-AS-IS'!$S$91</definedName>
    <definedName name="CB_83bdccd86133488aa4f0c56143088a39" localSheetId="21" hidden="1">'Model-TO-BE'!$S$91</definedName>
    <definedName name="CB_83bf2ab699af49879ceeacc721946e7e" localSheetId="20" hidden="1">'Model-AS-IS'!$H$88</definedName>
    <definedName name="CB_83bf2ab699af49879ceeacc721946e7e" localSheetId="21" hidden="1">'Model-TO-BE'!$H$88</definedName>
    <definedName name="CB_83e053085f0f485682422d1afd3f5245" localSheetId="20" hidden="1">'Model-AS-IS'!$P$190</definedName>
    <definedName name="CB_83e053085f0f485682422d1afd3f5245" localSheetId="21" hidden="1">'Model-TO-BE'!$P$193</definedName>
    <definedName name="CB_841e42ef6f4a457faf17d1ec29f38ea6" localSheetId="20" hidden="1">'Model-AS-IS'!$H$95</definedName>
    <definedName name="CB_841e42ef6f4a457faf17d1ec29f38ea6" localSheetId="21" hidden="1">'Model-TO-BE'!$H$95</definedName>
    <definedName name="CB_84336faca2a14696ac70b0ebbe82614a" localSheetId="20" hidden="1">'Model-AS-IS'!$N$178</definedName>
    <definedName name="CB_84336faca2a14696ac70b0ebbe82614a" localSheetId="21" hidden="1">'Model-TO-BE'!$N$181</definedName>
    <definedName name="CB_844199cc18724768a070b1fa42e1aa0c" localSheetId="20" hidden="1">'Model-AS-IS'!$L$82</definedName>
    <definedName name="CB_844199cc18724768a070b1fa42e1aa0c" localSheetId="21" hidden="1">'Model-TO-BE'!$L$82</definedName>
    <definedName name="CB_849464e9e6d2435288ad100238c74821" localSheetId="20" hidden="1">'Model-AS-IS'!$N$185</definedName>
    <definedName name="CB_849464e9e6d2435288ad100238c74821" localSheetId="21" hidden="1">'Model-TO-BE'!$N$188</definedName>
    <definedName name="CB_8495b5d3fdfb49ecadfd03b52e24bb49" localSheetId="20" hidden="1">'Model-AS-IS'!$P$186</definedName>
    <definedName name="CB_8495b5d3fdfb49ecadfd03b52e24bb49" localSheetId="21" hidden="1">'Model-TO-BE'!$P$189</definedName>
    <definedName name="CB_856de92187694e9d90de6a9a6fafb81a" localSheetId="20" hidden="1">'Model-AS-IS'!$E$141</definedName>
    <definedName name="CB_856de92187694e9d90de6a9a6fafb81a" localSheetId="21" hidden="1">'Model-TO-BE'!$E$144</definedName>
    <definedName name="CB_859173f758be465b8af3b52b5e760962" localSheetId="20" hidden="1">'Model-AS-IS'!$P$66</definedName>
    <definedName name="CB_859173f758be465b8af3b52b5e760962" localSheetId="21" hidden="1">'Model-TO-BE'!$P$66</definedName>
    <definedName name="CB_8594ec486198476f94b6eba885691b4e" localSheetId="20" hidden="1">'Model-AS-IS'!$F$203</definedName>
    <definedName name="CB_8594ec486198476f94b6eba885691b4e" localSheetId="21" hidden="1">'Model-TO-BE'!$F$206</definedName>
    <definedName name="CB_85afe195f0904b668303d11f0e4f6868" localSheetId="20" hidden="1">'Model-AS-IS'!$E$163</definedName>
    <definedName name="CB_85afe195f0904b668303d11f0e4f6868" localSheetId="21" hidden="1">'Model-TO-BE'!$E$166</definedName>
    <definedName name="CB_85b217547b23444ba56b565d66f03f46" localSheetId="20" hidden="1">'Model-AS-IS'!$I$153</definedName>
    <definedName name="CB_85b217547b23444ba56b565d66f03f46" localSheetId="21" hidden="1">'Model-TO-BE'!$I$156</definedName>
    <definedName name="CB_85cdd9d0c2d548c594a389638d100439" localSheetId="20" hidden="1">'Model-AS-IS'!$L$87</definedName>
    <definedName name="CB_85cdd9d0c2d548c594a389638d100439" localSheetId="21" hidden="1">'Model-TO-BE'!$L$87</definedName>
    <definedName name="CB_85f8bbdc8e2c43bd89253aa5e87d4fb2" localSheetId="20" hidden="1">'Model-AS-IS'!$D$190</definedName>
    <definedName name="CB_85f8bbdc8e2c43bd89253aa5e87d4fb2" localSheetId="21" hidden="1">'Model-TO-BE'!$D$193</definedName>
    <definedName name="CB_862d6abfe489490c85958315dc3efe76" localSheetId="20" hidden="1">'Model-AS-IS'!$G$69</definedName>
    <definedName name="CB_862d6abfe489490c85958315dc3efe76" localSheetId="21" hidden="1">'Model-TO-BE'!$G$69</definedName>
    <definedName name="CB_869be1fe0e024884a1b751a08f7aec25" localSheetId="20" hidden="1">'Model-AS-IS'!$M$76</definedName>
    <definedName name="CB_869be1fe0e024884a1b751a08f7aec25" localSheetId="21" hidden="1">'Model-TO-BE'!$M$76</definedName>
    <definedName name="CB_86bb582f62d848ceab3d28a0c8a0548c" localSheetId="20" hidden="1">'Model-AS-IS'!$O$158</definedName>
    <definedName name="CB_86bb582f62d848ceab3d28a0c8a0548c" localSheetId="21" hidden="1">'Model-TO-BE'!$O$161</definedName>
    <definedName name="CB_86dd479745eb40d1889ed79e2b2a89a8" localSheetId="20" hidden="1">'Model-AS-IS'!$B$140</definedName>
    <definedName name="CB_86dd479745eb40d1889ed79e2b2a89a8" localSheetId="21" hidden="1">'Model-TO-BE'!$B$143</definedName>
    <definedName name="CB_86e132e38aff48cb964e97a469abe9d5" localSheetId="20" hidden="1">'Model-AS-IS'!$R$158</definedName>
    <definedName name="CB_86e132e38aff48cb964e97a469abe9d5" localSheetId="21" hidden="1">'Model-TO-BE'!$R$161</definedName>
    <definedName name="CB_86e1a849837c46258a0ca5b1841da377" localSheetId="20" hidden="1">'Model-AS-IS'!$P$68</definedName>
    <definedName name="CB_86e1a849837c46258a0ca5b1841da377" localSheetId="21" hidden="1">'Model-TO-BE'!$P$68</definedName>
    <definedName name="CB_86eed95762c14dc39d4647a7aeb1323a" localSheetId="20" hidden="1">'Model-AS-IS'!$I$179</definedName>
    <definedName name="CB_86eed95762c14dc39d4647a7aeb1323a" localSheetId="21" hidden="1">'Model-TO-BE'!$I$182</definedName>
    <definedName name="CB_86fc04978b154cd790b8aba9098c5ee4" localSheetId="20" hidden="1">'Model-AS-IS'!$N$152</definedName>
    <definedName name="CB_86fc04978b154cd790b8aba9098c5ee4" localSheetId="21" hidden="1">'Model-TO-BE'!$N$155</definedName>
    <definedName name="CB_8702805ff60e4b8c8c83a4a9d60742c0" localSheetId="20" hidden="1">'Model-AS-IS'!$M$186</definedName>
    <definedName name="CB_8702805ff60e4b8c8c83a4a9d60742c0" localSheetId="21" hidden="1">'Model-TO-BE'!$M$189</definedName>
    <definedName name="CB_8726c351097945599b6f8fae4d301751" localSheetId="20" hidden="1">'Model-AS-IS'!$E$145</definedName>
    <definedName name="CB_8726c351097945599b6f8fae4d301751" localSheetId="21" hidden="1">'Model-TO-BE'!$E$148</definedName>
    <definedName name="CB_872dafd51cf4478dbb11c5067278e3be" localSheetId="20" hidden="1">'Model-AS-IS'!$O$94</definedName>
    <definedName name="CB_872dafd51cf4478dbb11c5067278e3be" localSheetId="21" hidden="1">'Model-TO-BE'!$O$94</definedName>
    <definedName name="CB_873efb5f4adb4088b03b8e38837a6d7d" localSheetId="20" hidden="1">'Model-AS-IS'!$D$179</definedName>
    <definedName name="CB_873efb5f4adb4088b03b8e38837a6d7d" localSheetId="21" hidden="1">'Model-TO-BE'!$D$182</definedName>
    <definedName name="CB_87541805b9cf4945acd31cbe0e086a4c" localSheetId="20" hidden="1">'Model-AS-IS'!$G$74</definedName>
    <definedName name="CB_87541805b9cf4945acd31cbe0e086a4c" localSheetId="21" hidden="1">'Model-TO-BE'!$G$74</definedName>
    <definedName name="CB_878628bea0e64ebd90057bba532beb01" localSheetId="20" hidden="1">'Model-AS-IS'!$M$146</definedName>
    <definedName name="CB_878628bea0e64ebd90057bba532beb01" localSheetId="21" hidden="1">'Model-TO-BE'!$M$149</definedName>
    <definedName name="CB_878f843fed744f9c94911ea068da34a1" localSheetId="20" hidden="1">'Model-AS-IS'!$G$172</definedName>
    <definedName name="CB_878f843fed744f9c94911ea068da34a1" localSheetId="21" hidden="1">'Model-TO-BE'!$G$175</definedName>
    <definedName name="CB_87bf09deccb047bca04fcfc6757725fa" localSheetId="20" hidden="1">'Model-AS-IS'!$T$97</definedName>
    <definedName name="CB_87bf09deccb047bca04fcfc6757725fa" localSheetId="21" hidden="1">'Model-TO-BE'!$T$97</definedName>
    <definedName name="CB_87cc6f2358f2469d86e05574d55341b0" localSheetId="20" hidden="1">'Model-AS-IS'!$K$185</definedName>
    <definedName name="CB_87cc6f2358f2469d86e05574d55341b0" localSheetId="21" hidden="1">'Model-TO-BE'!$K$188</definedName>
    <definedName name="CB_87d527a4c0514a38a438dcb65e839662" localSheetId="20" hidden="1">'Model-AS-IS'!$B$92</definedName>
    <definedName name="CB_87d527a4c0514a38a438dcb65e839662" localSheetId="21" hidden="1">'Model-TO-BE'!$B$92</definedName>
    <definedName name="CB_87ffb16402bc4432b4734a1b375a324c" localSheetId="20" hidden="1">'Model-AS-IS'!$J$187</definedName>
    <definedName name="CB_87ffb16402bc4432b4734a1b375a324c" localSheetId="21" hidden="1">'Model-TO-BE'!$J$190</definedName>
    <definedName name="CB_882e15a5a13942a0a7e8bd24ae7c8bbd" localSheetId="20" hidden="1">'Model-AS-IS'!$M$138</definedName>
    <definedName name="CB_882e15a5a13942a0a7e8bd24ae7c8bbd" localSheetId="21" hidden="1">'Model-TO-BE'!$M$141</definedName>
    <definedName name="CB_88351f995af1415784536f63b09d2198" localSheetId="20" hidden="1">'Model-AS-IS'!$Q$187</definedName>
    <definedName name="CB_88351f995af1415784536f63b09d2198" localSheetId="21" hidden="1">'Model-TO-BE'!$Q$190</definedName>
    <definedName name="CB_885c6abcf7b7410ca9a3361b0f12d025" localSheetId="20" hidden="1">'Model-AS-IS'!$Q$59</definedName>
    <definedName name="CB_885c6abcf7b7410ca9a3361b0f12d025" localSheetId="21" hidden="1">'Model-TO-BE'!$Q$59</definedName>
    <definedName name="CB_886eb59015104a9294793954e98531b1" localSheetId="20" hidden="1">'Model-AS-IS'!$R$138</definedName>
    <definedName name="CB_886eb59015104a9294793954e98531b1" localSheetId="21" hidden="1">'Model-TO-BE'!$R$141</definedName>
    <definedName name="CB_8880ea353d204192a414f7e4ecfbf149" localSheetId="20" hidden="1">'Model-AS-IS'!$R$140</definedName>
    <definedName name="CB_8880ea353d204192a414f7e4ecfbf149" localSheetId="21" hidden="1">'Model-TO-BE'!$R$143</definedName>
    <definedName name="CB_88876264479c4b2d97e059ca0a90dd65" localSheetId="20" hidden="1">'Model-AS-IS'!$J$97</definedName>
    <definedName name="CB_88876264479c4b2d97e059ca0a90dd65" localSheetId="21" hidden="1">'Model-TO-BE'!$J$97</definedName>
    <definedName name="CB_8895a3a860fc43e5ad234ac52180aaa0" localSheetId="20" hidden="1">'Model-AS-IS'!$G$194</definedName>
    <definedName name="CB_8895a3a860fc43e5ad234ac52180aaa0" localSheetId="21" hidden="1">'Model-TO-BE'!$G$197</definedName>
    <definedName name="CB_891708cf22804d729b6a3d46b3834468" localSheetId="20" hidden="1">'Model-AS-IS'!$N$189</definedName>
    <definedName name="CB_891708cf22804d729b6a3d46b3834468" localSheetId="21" hidden="1">'Model-TO-BE'!$N$192</definedName>
    <definedName name="CB_892df4a521404c42b0e16c725073d418" localSheetId="20" hidden="1">'Model-AS-IS'!$P$148</definedName>
    <definedName name="CB_892df4a521404c42b0e16c725073d418" localSheetId="21" hidden="1">'Model-TO-BE'!$P$151</definedName>
    <definedName name="CB_8934cc23d7634dd9ab60b92cca3ffed0" localSheetId="20" hidden="1">'Model-AS-IS'!$O$86</definedName>
    <definedName name="CB_8934cc23d7634dd9ab60b92cca3ffed0" localSheetId="21" hidden="1">'Model-TO-BE'!$O$86</definedName>
    <definedName name="CB_895d0d3be2a84632a1e00cf6b66fa49b" localSheetId="20" hidden="1">'Model-AS-IS'!$D$164</definedName>
    <definedName name="CB_895d0d3be2a84632a1e00cf6b66fa49b" localSheetId="21" hidden="1">'Model-TO-BE'!$D$167</definedName>
    <definedName name="CB_8983bcdd350e474c837958e0c51562bc" localSheetId="20" hidden="1">'Model-AS-IS'!$Q$68</definedName>
    <definedName name="CB_8983bcdd350e474c837958e0c51562bc" localSheetId="21" hidden="1">'Model-TO-BE'!$Q$68</definedName>
    <definedName name="CB_899f3c7bc551478eb861db1c6e395815" localSheetId="20" hidden="1">'Model-AS-IS'!$D$173</definedName>
    <definedName name="CB_899f3c7bc551478eb861db1c6e395815" localSheetId="21" hidden="1">'Model-TO-BE'!$D$176</definedName>
    <definedName name="CB_8a03decbb1094f699221ec0a9c5e2c1e" localSheetId="20" hidden="1">'Model-AS-IS'!$E$79</definedName>
    <definedName name="CB_8a03decbb1094f699221ec0a9c5e2c1e" localSheetId="21" hidden="1">'Model-TO-BE'!$E$79</definedName>
    <definedName name="CB_8a22d44311b841608c4aadfcb7caef0b" localSheetId="20" hidden="1">'Model-AS-IS'!$C$80</definedName>
    <definedName name="CB_8a22d44311b841608c4aadfcb7caef0b" localSheetId="21" hidden="1">'Model-TO-BE'!$C$80</definedName>
    <definedName name="CB_8a312fd64e6d46338a9b54646d015aa6" localSheetId="20" hidden="1">'Model-AS-IS'!$M$141</definedName>
    <definedName name="CB_8a312fd64e6d46338a9b54646d015aa6" localSheetId="21" hidden="1">'Model-TO-BE'!$M$144</definedName>
    <definedName name="CB_8a356764035e4751b95ba28bcb7bbdd6" localSheetId="20" hidden="1">'Model-AS-IS'!$J$88</definedName>
    <definedName name="CB_8a356764035e4751b95ba28bcb7bbdd6" localSheetId="21" hidden="1">'Model-TO-BE'!$J$88</definedName>
    <definedName name="CB_8a78e8066aa7450ca22c211cd80e4894" localSheetId="20" hidden="1">'Model-AS-IS'!$K$191</definedName>
    <definedName name="CB_8a78e8066aa7450ca22c211cd80e4894" localSheetId="21" hidden="1">'Model-TO-BE'!$K$194</definedName>
    <definedName name="CB_8a9da69df723434b9fd42517ab8bdcd5" localSheetId="20" hidden="1">'Model-AS-IS'!$O$184</definedName>
    <definedName name="CB_8a9da69df723434b9fd42517ab8bdcd5" localSheetId="21" hidden="1">'Model-TO-BE'!$O$187</definedName>
    <definedName name="CB_8aa63d7af6cd439aac0c9197e6bb306e" localSheetId="20" hidden="1">'Model-AS-IS'!$L$67</definedName>
    <definedName name="CB_8aa63d7af6cd439aac0c9197e6bb306e" localSheetId="21" hidden="1">'Model-TO-BE'!$L$67</definedName>
    <definedName name="CB_8abbdafc40094a1e936ba29306fcce1e" localSheetId="20" hidden="1">'Model-AS-IS'!$K$70</definedName>
    <definedName name="CB_8abbdafc40094a1e936ba29306fcce1e" localSheetId="21" hidden="1">'Model-TO-BE'!$K$70</definedName>
    <definedName name="CB_8ad6c0efda4d413b8f859f829c351891" localSheetId="20" hidden="1">'Model-AS-IS'!$G$93</definedName>
    <definedName name="CB_8ad6c0efda4d413b8f859f829c351891" localSheetId="21" hidden="1">'Model-TO-BE'!$G$93</definedName>
    <definedName name="CB_8ad87a9244d948dd8c9b488080f01a55" localSheetId="20" hidden="1">'Model-AS-IS'!$B$150</definedName>
    <definedName name="CB_8ad87a9244d948dd8c9b488080f01a55" localSheetId="21" hidden="1">'Model-TO-BE'!$B$153</definedName>
    <definedName name="CB_8b22f54330f24696b231e23f8b24aae5" localSheetId="20" hidden="1">'Model-AS-IS'!$H$81</definedName>
    <definedName name="CB_8b22f54330f24696b231e23f8b24aae5" localSheetId="21" hidden="1">'Model-TO-BE'!$H$81</definedName>
    <definedName name="CB_8b55ee24727941f9bb7c556727b418f1" localSheetId="20" hidden="1">'Model-AS-IS'!$E$182</definedName>
    <definedName name="CB_8b55ee24727941f9bb7c556727b418f1" localSheetId="21" hidden="1">'Model-TO-BE'!$E$185</definedName>
    <definedName name="CB_8b6ef33c74ac4b06acc06ed9cdafa7f8" localSheetId="20" hidden="1">'Model-AS-IS'!$F$202</definedName>
    <definedName name="CB_8b6ef33c74ac4b06acc06ed9cdafa7f8" localSheetId="21" hidden="1">'Model-TO-BE'!$F$205</definedName>
    <definedName name="CB_8b8180a7c2bc4336a4a39da42a22db5b" localSheetId="20" hidden="1">'Model-AS-IS'!$F$163</definedName>
    <definedName name="CB_8b8180a7c2bc4336a4a39da42a22db5b" localSheetId="21" hidden="1">'Model-TO-BE'!$F$166</definedName>
    <definedName name="CB_8bb7d6987c1340f5ba71f8a80caa2b1b" localSheetId="20" hidden="1">'Model-AS-IS'!$H$138</definedName>
    <definedName name="CB_8bb7d6987c1340f5ba71f8a80caa2b1b" localSheetId="21" hidden="1">'Model-TO-BE'!$H$141</definedName>
    <definedName name="CB_8bc839d34d934da7b3768bc5ca692bcd" localSheetId="20" hidden="1">'Model-AS-IS'!$L$93</definedName>
    <definedName name="CB_8bc839d34d934da7b3768bc5ca692bcd" localSheetId="21" hidden="1">'Model-TO-BE'!$L$93</definedName>
    <definedName name="CB_8bd5000c01c64a538ace6cfa074862d9" localSheetId="20" hidden="1">'Model-AS-IS'!$J$69</definedName>
    <definedName name="CB_8bd5000c01c64a538ace6cfa074862d9" localSheetId="21" hidden="1">'Model-TO-BE'!$J$69</definedName>
    <definedName name="CB_8c050cf71da74e39994766c429b13c81" localSheetId="20" hidden="1">'Model-AS-IS'!$C$76</definedName>
    <definedName name="CB_8c050cf71da74e39994766c429b13c81" localSheetId="21" hidden="1">'Model-TO-BE'!$C$76</definedName>
    <definedName name="CB_8c3616827a7a4e9cb7ea4633f8383acb" localSheetId="20" hidden="1">'Model-AS-IS'!$N$155</definedName>
    <definedName name="CB_8c3616827a7a4e9cb7ea4633f8383acb" localSheetId="21" hidden="1">'Model-TO-BE'!$N$158</definedName>
    <definedName name="CB_8ce0dad654a849abb358b9b06641d93b" localSheetId="20" hidden="1">'Model-AS-IS'!$S$151</definedName>
    <definedName name="CB_8ce0dad654a849abb358b9b06641d93b" localSheetId="21" hidden="1">'Model-TO-BE'!$S$154</definedName>
    <definedName name="CB_8d1eea0a49ef40128dd1b5d22db1023f" localSheetId="20" hidden="1">'Model-AS-IS'!$B$96</definedName>
    <definedName name="CB_8d1eea0a49ef40128dd1b5d22db1023f" localSheetId="21" hidden="1">'Model-TO-BE'!$B$96</definedName>
    <definedName name="CB_8d7b27fde4bc430caf82c8a209a8db56" localSheetId="20" hidden="1">'Model-AS-IS'!$K$153</definedName>
    <definedName name="CB_8d7b27fde4bc430caf82c8a209a8db56" localSheetId="21" hidden="1">'Model-TO-BE'!$K$156</definedName>
    <definedName name="CB_8d8a2240fdc74564a841dc78b06e8529" localSheetId="20" hidden="1">'Model-AS-IS'!$M$203</definedName>
    <definedName name="CB_8d8a2240fdc74564a841dc78b06e8529" localSheetId="21" hidden="1">'Model-TO-BE'!$M$206</definedName>
    <definedName name="CB_8d9dabd21c2741eea3e92b5552bf723f" localSheetId="20" hidden="1">'Model-AS-IS'!$C$78</definedName>
    <definedName name="CB_8d9dabd21c2741eea3e92b5552bf723f" localSheetId="21" hidden="1">'Model-TO-BE'!$C$78</definedName>
    <definedName name="CB_8da6e64b9e9b4651beb7f8d628a9e9b9" localSheetId="20" hidden="1">'Model-AS-IS'!$Q$203</definedName>
    <definedName name="CB_8da6e64b9e9b4651beb7f8d628a9e9b9" localSheetId="21" hidden="1">'Model-TO-BE'!$Q$206</definedName>
    <definedName name="CB_8db109a59eb94a999e3d24d3a1e91681" localSheetId="20" hidden="1">'Model-AS-IS'!$R$82</definedName>
    <definedName name="CB_8db109a59eb94a999e3d24d3a1e91681" localSheetId="21" hidden="1">'Model-TO-BE'!$R$82</definedName>
    <definedName name="CB_8db645b9e0d143c79fb205687bf4c76f" localSheetId="20" hidden="1">'Model-AS-IS'!$C$198</definedName>
    <definedName name="CB_8db645b9e0d143c79fb205687bf4c76f" localSheetId="21" hidden="1">'Model-TO-BE'!$C$201</definedName>
    <definedName name="CB_8dda3faeebf6435191a33514ae171746" localSheetId="20" hidden="1">'Model-AS-IS'!$Q$94</definedName>
    <definedName name="CB_8dda3faeebf6435191a33514ae171746" localSheetId="21" hidden="1">'Model-TO-BE'!$Q$94</definedName>
    <definedName name="CB_8e188d50a3cb4e56af8ba56221107f8f" localSheetId="20" hidden="1">'Model-AS-IS'!$H$87</definedName>
    <definedName name="CB_8e188d50a3cb4e56af8ba56221107f8f" localSheetId="21" hidden="1">'Model-TO-BE'!$H$87</definedName>
    <definedName name="CB_8e233f53f26b4f43bdeec73551deb245" localSheetId="20" hidden="1">'Model-AS-IS'!$M$71</definedName>
    <definedName name="CB_8e233f53f26b4f43bdeec73551deb245" localSheetId="21" hidden="1">'Model-TO-BE'!$M$71</definedName>
    <definedName name="CB_8e5db14216cf472bb3981300b4a50941" localSheetId="20" hidden="1">'Model-AS-IS'!$H$70</definedName>
    <definedName name="CB_8e5db14216cf472bb3981300b4a50941" localSheetId="21" hidden="1">'Model-TO-BE'!$H$70</definedName>
    <definedName name="CB_8e82a9023b4940458232be00628643c2" localSheetId="20" hidden="1">'Model-AS-IS'!$E$153</definedName>
    <definedName name="CB_8e82a9023b4940458232be00628643c2" localSheetId="21" hidden="1">'Model-TO-BE'!$E$156</definedName>
    <definedName name="CB_8e9d031726c14e089337fb18439417f5" localSheetId="20" hidden="1">'Model-AS-IS'!$C$190</definedName>
    <definedName name="CB_8e9d031726c14e089337fb18439417f5" localSheetId="21" hidden="1">'Model-TO-BE'!$C$193</definedName>
    <definedName name="CB_8ec23dbe3d004f7d906bbb34aaadf222" localSheetId="20" hidden="1">'Model-AS-IS'!$F$87</definedName>
    <definedName name="CB_8ec23dbe3d004f7d906bbb34aaadf222" localSheetId="21" hidden="1">'Model-TO-BE'!$F$87</definedName>
    <definedName name="CB_8ed2847409034bda8e32075b41a47f25" localSheetId="20" hidden="1">'Model-AS-IS'!$L$160</definedName>
    <definedName name="CB_8ed2847409034bda8e32075b41a47f25" localSheetId="21" hidden="1">'Model-TO-BE'!$L$163</definedName>
    <definedName name="CB_8ede9cfe6d3c4d6980410a53c93b85df" localSheetId="20" hidden="1">'Model-AS-IS'!$L$190</definedName>
    <definedName name="CB_8ede9cfe6d3c4d6980410a53c93b85df" localSheetId="21" hidden="1">'Model-TO-BE'!$L$193</definedName>
    <definedName name="CB_8f04f353310445d09bf3ca701109057b" localSheetId="20" hidden="1">'Model-AS-IS'!$K$79</definedName>
    <definedName name="CB_8f04f353310445d09bf3ca701109057b" localSheetId="21" hidden="1">'Model-TO-BE'!$K$79</definedName>
    <definedName name="CB_8f0538865c044456b47163c30985d1cc" localSheetId="20" hidden="1">'Model-AS-IS'!$J$163</definedName>
    <definedName name="CB_8f0538865c044456b47163c30985d1cc" localSheetId="21" hidden="1">'Model-TO-BE'!$J$166</definedName>
    <definedName name="CB_8f1e7accc1e54942a642f37630d2f5bc" localSheetId="20" hidden="1">'Model-AS-IS'!$B$162</definedName>
    <definedName name="CB_8f1e7accc1e54942a642f37630d2f5bc" localSheetId="21" hidden="1">'Model-TO-BE'!$B$165</definedName>
    <definedName name="CB_8f2d491717f6488e8743f5d4bf1e6d40" localSheetId="20" hidden="1">'Model-AS-IS'!$E$173</definedName>
    <definedName name="CB_8f2d491717f6488e8743f5d4bf1e6d40" localSheetId="21" hidden="1">'Model-TO-BE'!$E$176</definedName>
    <definedName name="CB_8f3c1b5c610c4858a1445e083532e198" localSheetId="20" hidden="1">'Model-AS-IS'!$E$77</definedName>
    <definedName name="CB_8f3c1b5c610c4858a1445e083532e198" localSheetId="21" hidden="1">'Model-TO-BE'!$E$77</definedName>
    <definedName name="CB_8f43b74437ef4b88b03b00a1867cdd51" localSheetId="20" hidden="1">'Model-AS-IS'!$S$147</definedName>
    <definedName name="CB_8f43b74437ef4b88b03b00a1867cdd51" localSheetId="21" hidden="1">'Model-TO-BE'!$S$150</definedName>
    <definedName name="CB_8f4aa546224c4b0684f9998394b629e3" localSheetId="20" hidden="1">'Model-AS-IS'!$O$141</definedName>
    <definedName name="CB_8f4aa546224c4b0684f9998394b629e3" localSheetId="21" hidden="1">'Model-TO-BE'!$O$144</definedName>
    <definedName name="CB_8fc05402f3ea482db7e4ec9412703807" localSheetId="20" hidden="1">'Model-AS-IS'!$L$157</definedName>
    <definedName name="CB_8fc05402f3ea482db7e4ec9412703807" localSheetId="21" hidden="1">'Model-TO-BE'!$L$160</definedName>
    <definedName name="CB_902b1bd6b77540c88698381d30e8cbdb" localSheetId="20" hidden="1">'Model-AS-IS'!$L$156</definedName>
    <definedName name="CB_902b1bd6b77540c88698381d30e8cbdb" localSheetId="21" hidden="1">'Model-TO-BE'!$L$159</definedName>
    <definedName name="CB_9062106ec9aa45468a748dd012b482aa" localSheetId="20" hidden="1">'Model-AS-IS'!$L$71</definedName>
    <definedName name="CB_9062106ec9aa45468a748dd012b482aa" localSheetId="21" hidden="1">'Model-TO-BE'!$L$71</definedName>
    <definedName name="CB_90be7e4508ba4e85b2d5de91e10524d9" localSheetId="20" hidden="1">'Model-AS-IS'!$F$197</definedName>
    <definedName name="CB_90be7e4508ba4e85b2d5de91e10524d9" localSheetId="21" hidden="1">'Model-TO-BE'!$F$200</definedName>
    <definedName name="CB_911147b9122d43eeaf35e70d13bb9798" localSheetId="20" hidden="1">'Model-AS-IS'!$R$148</definedName>
    <definedName name="CB_911147b9122d43eeaf35e70d13bb9798" localSheetId="21" hidden="1">'Model-TO-BE'!$R$151</definedName>
    <definedName name="CB_911da435e550447c967ca413096ff58d" localSheetId="20" hidden="1">'Model-AS-IS'!$P$143</definedName>
    <definedName name="CB_911da435e550447c967ca413096ff58d" localSheetId="21" hidden="1">'Model-TO-BE'!$P$146</definedName>
    <definedName name="CB_914a27a1e491478292b54eb2a84f119b" localSheetId="20" hidden="1">'Model-AS-IS'!$F$167</definedName>
    <definedName name="CB_914a27a1e491478292b54eb2a84f119b" localSheetId="21" hidden="1">'Model-TO-BE'!$F$170</definedName>
    <definedName name="CB_9151481777ad4820890e78dd382108b8" localSheetId="20" hidden="1">'Model-AS-IS'!$N$69</definedName>
    <definedName name="CB_9151481777ad4820890e78dd382108b8" localSheetId="21" hidden="1">'Model-TO-BE'!$N$69</definedName>
    <definedName name="CB_915d1800e6d74baab99ee09ba8166e60" localSheetId="20" hidden="1">'Model-AS-IS'!$B$88</definedName>
    <definedName name="CB_915d1800e6d74baab99ee09ba8166e60" localSheetId="21" hidden="1">'Model-TO-BE'!$B$88</definedName>
    <definedName name="CB_919dd980f29641d58d7f7ecbad1e1650" localSheetId="20" hidden="1">'Model-AS-IS'!$E$75</definedName>
    <definedName name="CB_919dd980f29641d58d7f7ecbad1e1650" localSheetId="21" hidden="1">'Model-TO-BE'!$E$75</definedName>
    <definedName name="CB_919fd618e070473eab139c2e26cedb44" localSheetId="20" hidden="1">'Model-AS-IS'!$O$167</definedName>
    <definedName name="CB_919fd618e070473eab139c2e26cedb44" localSheetId="21" hidden="1">'Model-TO-BE'!$O$170</definedName>
    <definedName name="CB_91e857bf4e924fc59e80c1871fbf76fd" localSheetId="20" hidden="1">'Model-AS-IS'!$R$153</definedName>
    <definedName name="CB_91e857bf4e924fc59e80c1871fbf76fd" localSheetId="21" hidden="1">'Model-TO-BE'!$R$156</definedName>
    <definedName name="CB_91f0fee2a3504a8e85fd0c20b394c667" localSheetId="20" hidden="1">'Model-AS-IS'!$H$75</definedName>
    <definedName name="CB_91f0fee2a3504a8e85fd0c20b394c667" localSheetId="21" hidden="1">'Model-TO-BE'!$H$75</definedName>
    <definedName name="CB_91fd9a2d791a490ab4c59f3403edaf38" localSheetId="20" hidden="1">'Model-AS-IS'!$L$68</definedName>
    <definedName name="CB_91fd9a2d791a490ab4c59f3403edaf38" localSheetId="21" hidden="1">'Model-TO-BE'!$L$68</definedName>
    <definedName name="CB_920a13fb86724f669b9eedc78261a867" localSheetId="20" hidden="1">'Model-AS-IS'!$D$162</definedName>
    <definedName name="CB_920a13fb86724f669b9eedc78261a867" localSheetId="21" hidden="1">'Model-TO-BE'!$D$165</definedName>
    <definedName name="CB_9223ab3ef324436aaa42f743735593da" localSheetId="20" hidden="1">'Model-AS-IS'!$Q$167</definedName>
    <definedName name="CB_9223ab3ef324436aaa42f743735593da" localSheetId="21" hidden="1">'Model-TO-BE'!$Q$170</definedName>
    <definedName name="CB_922f723351db47cc97de132762117de9" localSheetId="20" hidden="1">'Model-AS-IS'!$T$89</definedName>
    <definedName name="CB_922f723351db47cc97de132762117de9" localSheetId="21" hidden="1">'Model-TO-BE'!$T$89</definedName>
    <definedName name="CB_92538fe1427d4b9badef163dd4900450" localSheetId="20" hidden="1">'Model-AS-IS'!$C$94</definedName>
    <definedName name="CB_92538fe1427d4b9badef163dd4900450" localSheetId="21" hidden="1">'Model-TO-BE'!$C$94</definedName>
    <definedName name="CB_9258869771ce4363b40123fae3a67929" localSheetId="20" hidden="1">'Model-AS-IS'!$S$150</definedName>
    <definedName name="CB_9258869771ce4363b40123fae3a67929" localSheetId="21" hidden="1">'Model-TO-BE'!$S$153</definedName>
    <definedName name="CB_925a412a983b4d28a17e29ed69e4548c" localSheetId="20" hidden="1">'Model-AS-IS'!$Q$178</definedName>
    <definedName name="CB_925a412a983b4d28a17e29ed69e4548c" localSheetId="21" hidden="1">'Model-TO-BE'!$Q$181</definedName>
    <definedName name="CB_925f6eb3fde44d1e911a52e2f291b27e" localSheetId="20" hidden="1">'Model-AS-IS'!$P$201</definedName>
    <definedName name="CB_925f6eb3fde44d1e911a52e2f291b27e" localSheetId="21" hidden="1">'Model-TO-BE'!$P$204</definedName>
    <definedName name="CB_92e279f8f3054d3d905c67e41b8e64ce" localSheetId="20" hidden="1">'Model-AS-IS'!$N$179</definedName>
    <definedName name="CB_92e279f8f3054d3d905c67e41b8e64ce" localSheetId="21" hidden="1">'Model-TO-BE'!$N$182</definedName>
    <definedName name="CB_92f7056ac55e43b38b67a592e69e612e" localSheetId="20" hidden="1">'Model-AS-IS'!$F$96</definedName>
    <definedName name="CB_92f7056ac55e43b38b67a592e69e612e" localSheetId="21" hidden="1">'Model-TO-BE'!$F$96</definedName>
    <definedName name="CB_930a359144404ebea2e27b9fe3f7ba69" localSheetId="20" hidden="1">'Model-AS-IS'!$N$191</definedName>
    <definedName name="CB_930a359144404ebea2e27b9fe3f7ba69" localSheetId="21" hidden="1">'Model-TO-BE'!$N$194</definedName>
    <definedName name="CB_930b25fbf7c84232ace04fff37d74a40" localSheetId="20" hidden="1">'Model-AS-IS'!$K$197</definedName>
    <definedName name="CB_930b25fbf7c84232ace04fff37d74a40" localSheetId="21" hidden="1">'Model-TO-BE'!$K$200</definedName>
    <definedName name="CB_930bef4128a34b02bc48a4543306aee1" localSheetId="20" hidden="1">'Model-AS-IS'!$O$162</definedName>
    <definedName name="CB_930bef4128a34b02bc48a4543306aee1" localSheetId="21" hidden="1">'Model-TO-BE'!$O$165</definedName>
    <definedName name="CB_931194bf95554e44b1ee3a57af3c7ab1" localSheetId="20" hidden="1">'Model-AS-IS'!$H$192</definedName>
    <definedName name="CB_931194bf95554e44b1ee3a57af3c7ab1" localSheetId="21" hidden="1">'Model-TO-BE'!$H$195</definedName>
    <definedName name="CB_933b1e53740a427fbbf0b0ac79eb7166" localSheetId="20" hidden="1">'Model-AS-IS'!$D$200</definedName>
    <definedName name="CB_933b1e53740a427fbbf0b0ac79eb7166" localSheetId="21" hidden="1">'Model-TO-BE'!$D$203</definedName>
    <definedName name="CB_93a5bd61d66c4549ba1c91dbc8dd6a58" localSheetId="20" hidden="1">'Model-AS-IS'!$K$71</definedName>
    <definedName name="CB_93a5bd61d66c4549ba1c91dbc8dd6a58" localSheetId="21" hidden="1">'Model-TO-BE'!$K$71</definedName>
    <definedName name="CB_93aa0a4650834889ab8f6293b96643af" localSheetId="20" hidden="1">'Model-AS-IS'!$C$84</definedName>
    <definedName name="CB_93aa0a4650834889ab8f6293b96643af" localSheetId="21" hidden="1">'Model-TO-BE'!$C$84</definedName>
    <definedName name="CB_93b6668b79844c16b9dc2aceeaf15a6f" localSheetId="20" hidden="1">'Model-AS-IS'!$H$158</definedName>
    <definedName name="CB_93b6668b79844c16b9dc2aceeaf15a6f" localSheetId="21" hidden="1">'Model-TO-BE'!$H$161</definedName>
    <definedName name="CB_93bf1167ed3d423fb134b4fe7d363ce3" localSheetId="20" hidden="1">'Model-AS-IS'!$Q$201</definedName>
    <definedName name="CB_93bf1167ed3d423fb134b4fe7d363ce3" localSheetId="21" hidden="1">'Model-TO-BE'!$Q$204</definedName>
    <definedName name="CB_93d1dd2cdb004890a4329cadfdaf77c9" localSheetId="20" hidden="1">'Model-AS-IS'!$C$178</definedName>
    <definedName name="CB_93d1dd2cdb004890a4329cadfdaf77c9" localSheetId="21" hidden="1">'Model-TO-BE'!$C$181</definedName>
    <definedName name="CB_93df2a58759441939733daba4120f756" localSheetId="20" hidden="1">'Model-AS-IS'!$D$94</definedName>
    <definedName name="CB_93df2a58759441939733daba4120f756" localSheetId="21" hidden="1">'Model-TO-BE'!$D$94</definedName>
    <definedName name="CB_94336207dcf64648942f12be1c238d16" localSheetId="20" hidden="1">'Model-AS-IS'!$O$81</definedName>
    <definedName name="CB_94336207dcf64648942f12be1c238d16" localSheetId="21" hidden="1">'Model-TO-BE'!$O$81</definedName>
    <definedName name="CB_94341f1ce95b4d3493c39f511bb032dc" localSheetId="20" hidden="1">'Model-AS-IS'!$H$146</definedName>
    <definedName name="CB_94341f1ce95b4d3493c39f511bb032dc" localSheetId="21" hidden="1">'Model-TO-BE'!$H$149</definedName>
    <definedName name="CB_945efde3dcdb48ab85412a8031c014c0" localSheetId="20" hidden="1">'Model-AS-IS'!$U$243</definedName>
    <definedName name="CB_945efde3dcdb48ab85412a8031c014c0" localSheetId="21" hidden="1">'Model-TO-BE'!$U$246</definedName>
    <definedName name="CB_9472a6ebe30f43aa962b70378e37512c" localSheetId="20" hidden="1">'Model-AS-IS'!$L$181</definedName>
    <definedName name="CB_9472a6ebe30f43aa962b70378e37512c" localSheetId="21" hidden="1">'Model-TO-BE'!$L$184</definedName>
    <definedName name="CB_947eb046a7eb4e5badb1e8f070cafd7b" localSheetId="20" hidden="1">'Model-AS-IS'!$J$78</definedName>
    <definedName name="CB_947eb046a7eb4e5badb1e8f070cafd7b" localSheetId="21" hidden="1">'Model-TO-BE'!$J$78</definedName>
    <definedName name="CB_948059a8459a4d10b779142e41aeca44" localSheetId="20" hidden="1">'Model-AS-IS'!$J$157</definedName>
    <definedName name="CB_948059a8459a4d10b779142e41aeca44" localSheetId="21" hidden="1">'Model-TO-BE'!$J$160</definedName>
    <definedName name="CB_948dfa343a5742bdbb61292032f1d00c" localSheetId="20" hidden="1">'Model-AS-IS'!$N$142</definedName>
    <definedName name="CB_948dfa343a5742bdbb61292032f1d00c" localSheetId="21" hidden="1">'Model-TO-BE'!$N$145</definedName>
    <definedName name="CB_94e794f3155647109afadbd0ef0a5323" localSheetId="20" hidden="1">'Model-AS-IS'!$Q$182</definedName>
    <definedName name="CB_94e794f3155647109afadbd0ef0a5323" localSheetId="21" hidden="1">'Model-TO-BE'!$Q$185</definedName>
    <definedName name="CB_951ddedcac1d48efa9f10be474e0a8f4" localSheetId="20" hidden="1">'Model-AS-IS'!$R$76</definedName>
    <definedName name="CB_951ddedcac1d48efa9f10be474e0a8f4" localSheetId="21" hidden="1">'Model-TO-BE'!$R$76</definedName>
    <definedName name="CB_952cf4635e60422b801f34b18501dbf6" localSheetId="20" hidden="1">'Model-AS-IS'!$B$71</definedName>
    <definedName name="CB_952cf4635e60422b801f34b18501dbf6" localSheetId="21" hidden="1">'Model-TO-BE'!$B$71</definedName>
    <definedName name="CB_9538277a4e364a7ca2831503bd92c010" localSheetId="21" hidden="1">'Model-TO-BE'!$H$100</definedName>
    <definedName name="CB_955bd1da312c4a73af41aa75abbafab5" localSheetId="20" hidden="1">'Model-AS-IS'!$F$181</definedName>
    <definedName name="CB_955bd1da312c4a73af41aa75abbafab5" localSheetId="21" hidden="1">'Model-TO-BE'!$F$184</definedName>
    <definedName name="CB_95a4faf308d84f5395027309033f4e19" localSheetId="20" hidden="1">'Model-AS-IS'!$P$74</definedName>
    <definedName name="CB_95a4faf308d84f5395027309033f4e19" localSheetId="21" hidden="1">'Model-TO-BE'!$P$74</definedName>
    <definedName name="CB_95cf9e12b35a417f88e123952fdf1f87" localSheetId="20" hidden="1">'Model-AS-IS'!$C$72</definedName>
    <definedName name="CB_95cf9e12b35a417f88e123952fdf1f87" localSheetId="21" hidden="1">'Model-TO-BE'!$C$72</definedName>
    <definedName name="CB_95f38a40e208477095176908081dd3b0" localSheetId="20" hidden="1">'Model-AS-IS'!$G$165</definedName>
    <definedName name="CB_95f38a40e208477095176908081dd3b0" localSheetId="21" hidden="1">'Model-TO-BE'!$G$168</definedName>
    <definedName name="CB_9616dd5ad707489190dd97f7c282e23a" localSheetId="20" hidden="1">'Model-AS-IS'!$I$193</definedName>
    <definedName name="CB_9616dd5ad707489190dd97f7c282e23a" localSheetId="21" hidden="1">'Model-TO-BE'!$I$196</definedName>
    <definedName name="CB_96c485f2b64f42cdb2fbf86ebd346607" localSheetId="20" hidden="1">'Model-AS-IS'!$H$142</definedName>
    <definedName name="CB_96c485f2b64f42cdb2fbf86ebd346607" localSheetId="21" hidden="1">'Model-TO-BE'!$H$145</definedName>
    <definedName name="CB_96d02be431ea4b43a15764170d94e59e" localSheetId="20" hidden="1">'Model-AS-IS'!$F$138</definedName>
    <definedName name="CB_96d02be431ea4b43a15764170d94e59e" localSheetId="21" hidden="1">'Model-TO-BE'!$F$141</definedName>
    <definedName name="CB_96dc02cbfd99405b9c9324ab8a8d1127" localSheetId="20" hidden="1">'Model-AS-IS'!$S$90</definedName>
    <definedName name="CB_96dc02cbfd99405b9c9324ab8a8d1127" localSheetId="21" hidden="1">'Model-TO-BE'!$S$90</definedName>
    <definedName name="CB_96e81d372d0748baa82c45220f875b52" localSheetId="20" hidden="1">'Model-AS-IS'!$H$144</definedName>
    <definedName name="CB_96e81d372d0748baa82c45220f875b52" localSheetId="21" hidden="1">'Model-TO-BE'!$H$147</definedName>
    <definedName name="CB_97084222b1f54e3896cdbbd49184ba19" localSheetId="20" hidden="1">'Model-AS-IS'!$I$70</definedName>
    <definedName name="CB_97084222b1f54e3896cdbbd49184ba19" localSheetId="21" hidden="1">'Model-TO-BE'!$I$70</definedName>
    <definedName name="CB_97393a7150614216a7e17143e93f2f1e" localSheetId="20" hidden="1">'Model-AS-IS'!$D$175</definedName>
    <definedName name="CB_97393a7150614216a7e17143e93f2f1e" localSheetId="21" hidden="1">'Model-TO-BE'!$D$178</definedName>
    <definedName name="CB_974e98b96d1f434389be25328dc0c45e" localSheetId="20" hidden="1">'Model-AS-IS'!$D$67</definedName>
    <definedName name="CB_974e98b96d1f434389be25328dc0c45e" localSheetId="21" hidden="1">'Model-TO-BE'!$D$67</definedName>
    <definedName name="CB_975038caf6814742b472e9c8fde0da3f" localSheetId="20" hidden="1">'Model-AS-IS'!$F$147</definedName>
    <definedName name="CB_975038caf6814742b472e9c8fde0da3f" localSheetId="21" hidden="1">'Model-TO-BE'!$F$150</definedName>
    <definedName name="CB_977803f090454c7399e7eab768a56876" localSheetId="20" hidden="1">'Model-AS-IS'!$H$149</definedName>
    <definedName name="CB_977803f090454c7399e7eab768a56876" localSheetId="21" hidden="1">'Model-TO-BE'!$H$152</definedName>
    <definedName name="CB_97966403748745f8a6462d4d1f2d68f1" localSheetId="20" hidden="1">'Model-AS-IS'!$D$152</definedName>
    <definedName name="CB_97966403748745f8a6462d4d1f2d68f1" localSheetId="21" hidden="1">'Model-TO-BE'!$D$155</definedName>
    <definedName name="CB_97d1584407b0499ea14adecf338f187d" localSheetId="20" hidden="1">'Model-AS-IS'!$G$141</definedName>
    <definedName name="CB_97d1584407b0499ea14adecf338f187d" localSheetId="21" hidden="1">'Model-TO-BE'!$G$144</definedName>
    <definedName name="CB_9820b418746d4038b71973cdd82e3a36" localSheetId="20" hidden="1">'Model-AS-IS'!$R$90</definedName>
    <definedName name="CB_9820b418746d4038b71973cdd82e3a36" localSheetId="21" hidden="1">'Model-TO-BE'!$R$90</definedName>
    <definedName name="CB_987ff43a22c04121a954a007bb494cb4" localSheetId="20" hidden="1">'Model-AS-IS'!$C$154</definedName>
    <definedName name="CB_987ff43a22c04121a954a007bb494cb4" localSheetId="21" hidden="1">'Model-TO-BE'!$C$157</definedName>
    <definedName name="CB_98f1feee6f6747b987ae0881118b285c" localSheetId="20" hidden="1">'Model-AS-IS'!$D$137</definedName>
    <definedName name="CB_98f1feee6f6747b987ae0881118b285c" localSheetId="21" hidden="1">'Model-TO-BE'!$D$140</definedName>
    <definedName name="CB_9919b15007914000b9557ae79395c2ac" localSheetId="20" hidden="1">'Model-AS-IS'!$L$89</definedName>
    <definedName name="CB_9919b15007914000b9557ae79395c2ac" localSheetId="21" hidden="1">'Model-TO-BE'!$L$89</definedName>
    <definedName name="CB_992bc8f4f81b491187cf1b07a26b5f0d" localSheetId="20" hidden="1">'Model-AS-IS'!$H$73</definedName>
    <definedName name="CB_992bc8f4f81b491187cf1b07a26b5f0d" localSheetId="21" hidden="1">'Model-TO-BE'!$H$73</definedName>
    <definedName name="CB_99c2a04303be473d962a02175739a00a" localSheetId="20" hidden="1">'Model-AS-IS'!$D$95</definedName>
    <definedName name="CB_99c2a04303be473d962a02175739a00a" localSheetId="21" hidden="1">'Model-TO-BE'!$D$95</definedName>
    <definedName name="CB_99d7444a59a14b059681f8cca5df1ffe" localSheetId="20" hidden="1">'Model-AS-IS'!$O$88</definedName>
    <definedName name="CB_99d7444a59a14b059681f8cca5df1ffe" localSheetId="21" hidden="1">'Model-TO-BE'!$O$88</definedName>
    <definedName name="CB_99e14cb00ce447118025bfa6a1d6e474" localSheetId="20" hidden="1">'Model-AS-IS'!$F$67</definedName>
    <definedName name="CB_99e14cb00ce447118025bfa6a1d6e474" localSheetId="21" hidden="1">'Model-TO-BE'!$F$67</definedName>
    <definedName name="CB_99f2f1b86db04d0187f2e8b4db78c936" localSheetId="20" hidden="1">'Model-AS-IS'!$T$67</definedName>
    <definedName name="CB_99f2f1b86db04d0187f2e8b4db78c936" localSheetId="21" hidden="1">'Model-TO-BE'!$T$67</definedName>
    <definedName name="CB_9a042c5d151b47bc8532f156463ac8d1" localSheetId="20" hidden="1">'Model-AS-IS'!$I$166</definedName>
    <definedName name="CB_9a042c5d151b47bc8532f156463ac8d1" localSheetId="21" hidden="1">'Model-TO-BE'!$I$169</definedName>
    <definedName name="CB_9a16c8c32ce1436f846d20ee52b27df6" localSheetId="20" hidden="1">'Model-AS-IS'!$O$140</definedName>
    <definedName name="CB_9a16c8c32ce1436f846d20ee52b27df6" localSheetId="21" hidden="1">'Model-TO-BE'!$O$143</definedName>
    <definedName name="CB_9a1cb2588fb04e33a6b97077b25560c9" localSheetId="20" hidden="1">'Model-AS-IS'!$Q$184</definedName>
    <definedName name="CB_9a1cb2588fb04e33a6b97077b25560c9" localSheetId="21" hidden="1">'Model-TO-BE'!$Q$187</definedName>
    <definedName name="CB_9a4a668656c445cca03795e41bc20b58" localSheetId="20" hidden="1">'Model-AS-IS'!$E$89</definedName>
    <definedName name="CB_9a4a668656c445cca03795e41bc20b58" localSheetId="21" hidden="1">'Model-TO-BE'!$E$89</definedName>
    <definedName name="CB_9a6e9140d39241f8947be0bd63601615" localSheetId="20" hidden="1">'Model-AS-IS'!$T$68</definedName>
    <definedName name="CB_9a6e9140d39241f8947be0bd63601615" localSheetId="21" hidden="1">'Model-TO-BE'!$T$68</definedName>
    <definedName name="CB_9aa973a5af04459ab60b468340d312a8" localSheetId="20" hidden="1">'Model-AS-IS'!$O$176</definedName>
    <definedName name="CB_9aa973a5af04459ab60b468340d312a8" localSheetId="21" hidden="1">'Model-TO-BE'!$O$179</definedName>
    <definedName name="CB_9af05afb23ad471fbdd9c2cbb3ed77f4" localSheetId="20" hidden="1">'Model-AS-IS'!$L$183</definedName>
    <definedName name="CB_9af05afb23ad471fbdd9c2cbb3ed77f4" localSheetId="21" hidden="1">'Model-TO-BE'!$L$186</definedName>
    <definedName name="CB_9b302550b75e4ddba0c82b640ed99f31" localSheetId="20" hidden="1">'Model-AS-IS'!$T$163</definedName>
    <definedName name="CB_9b302550b75e4ddba0c82b640ed99f31" localSheetId="21" hidden="1">'Model-TO-BE'!$T$166</definedName>
    <definedName name="CB_9b4067b2cc5248f99e52127742277bce" localSheetId="20" hidden="1">'Model-AS-IS'!$K$93</definedName>
    <definedName name="CB_9b4067b2cc5248f99e52127742277bce" localSheetId="21" hidden="1">'Model-TO-BE'!$K$93</definedName>
    <definedName name="CB_9b91a9f59435444eb30a0b1f13622b86" localSheetId="20" hidden="1">'Model-AS-IS'!$C$151</definedName>
    <definedName name="CB_9b91a9f59435444eb30a0b1f13622b86" localSheetId="21" hidden="1">'Model-TO-BE'!$C$154</definedName>
    <definedName name="CB_9b9479aa13414390aee033ec63fa0c87" localSheetId="20" hidden="1">'Model-AS-IS'!$D$191</definedName>
    <definedName name="CB_9b9479aa13414390aee033ec63fa0c87" localSheetId="21" hidden="1">'Model-TO-BE'!$D$194</definedName>
    <definedName name="CB_9bba45a6e9aa4b30a45cc793480c0646" localSheetId="20" hidden="1">'Model-AS-IS'!$O$148</definedName>
    <definedName name="CB_9bba45a6e9aa4b30a45cc793480c0646" localSheetId="21" hidden="1">'Model-TO-BE'!$O$151</definedName>
    <definedName name="CB_9bbb041e308940bd86d7ef2b56d1e1bd" localSheetId="21" hidden="1">'Model-TO-BE'!$Q$100</definedName>
    <definedName name="CB_9bfbc2977acb44cfbcd7a63cbad1d8b0" localSheetId="20" hidden="1">'Model-AS-IS'!$S$166</definedName>
    <definedName name="CB_9bfbc2977acb44cfbcd7a63cbad1d8b0" localSheetId="21" hidden="1">'Model-TO-BE'!$S$169</definedName>
    <definedName name="CB_9c28df9f043f453ab902b83dfea0c508" localSheetId="20" hidden="1">'Model-AS-IS'!$C$180</definedName>
    <definedName name="CB_9c28df9f043f453ab902b83dfea0c508" localSheetId="21" hidden="1">'Model-TO-BE'!$C$183</definedName>
    <definedName name="CB_9c497337da284619b45333b22be751fe" localSheetId="20" hidden="1">'Model-AS-IS'!$K$96</definedName>
    <definedName name="CB_9c497337da284619b45333b22be751fe" localSheetId="21" hidden="1">'Model-TO-BE'!$K$96</definedName>
    <definedName name="CB_9c4f98fe967949da924c2ebac0384147" localSheetId="20" hidden="1">'Model-AS-IS'!$K$72</definedName>
    <definedName name="CB_9c4f98fe967949da924c2ebac0384147" localSheetId="21" hidden="1">'Model-TO-BE'!$K$72</definedName>
    <definedName name="CB_9c511f5efe3b4f49aed7224e26d92e9f" localSheetId="20" hidden="1">'Model-AS-IS'!$B$168</definedName>
    <definedName name="CB_9c511f5efe3b4f49aed7224e26d92e9f" localSheetId="21" hidden="1">'Model-TO-BE'!$B$171</definedName>
    <definedName name="CB_9c5b0aaf99c04256b1fbee4346f21480" localSheetId="20" hidden="1">'Model-AS-IS'!$B$198</definedName>
    <definedName name="CB_9c5b0aaf99c04256b1fbee4346f21480" localSheetId="21" hidden="1">'Model-TO-BE'!$B$201</definedName>
    <definedName name="CB_9c5d6f69479c43bab0fb8fc3585277dd" localSheetId="20" hidden="1">'Model-AS-IS'!$C$164</definedName>
    <definedName name="CB_9c5d6f69479c43bab0fb8fc3585277dd" localSheetId="21" hidden="1">'Model-TO-BE'!$C$167</definedName>
    <definedName name="CB_9c7aead69e1b4871893253d3d0e54f5d" localSheetId="20" hidden="1">'Model-AS-IS'!$H$190</definedName>
    <definedName name="CB_9c7aead69e1b4871893253d3d0e54f5d" localSheetId="21" hidden="1">'Model-TO-BE'!$H$193</definedName>
    <definedName name="CB_9c7c6ea9d1b04ff29b0b7696cc63dbff" localSheetId="20" hidden="1">'Model-AS-IS'!$G$151</definedName>
    <definedName name="CB_9c7c6ea9d1b04ff29b0b7696cc63dbff" localSheetId="21" hidden="1">'Model-TO-BE'!$G$154</definedName>
    <definedName name="CB_9c7e7aea7bfb4308b1b86876b40f284b" localSheetId="20" hidden="1">'Model-AS-IS'!$L$84</definedName>
    <definedName name="CB_9c7e7aea7bfb4308b1b86876b40f284b" localSheetId="21" hidden="1">'Model-TO-BE'!$L$84</definedName>
    <definedName name="CB_9cc8789a16b14d23a2806ad6a0798170" localSheetId="20" hidden="1">'Model-AS-IS'!$L$173</definedName>
    <definedName name="CB_9cc8789a16b14d23a2806ad6a0798170" localSheetId="21" hidden="1">'Model-TO-BE'!$L$176</definedName>
    <definedName name="CB_9ce28039a31f4af6a2ff99f0b502fdb5" localSheetId="20" hidden="1">'Model-AS-IS'!$D$90</definedName>
    <definedName name="CB_9ce28039a31f4af6a2ff99f0b502fdb5" localSheetId="21" hidden="1">'Model-TO-BE'!$D$90</definedName>
    <definedName name="CB_9d03bf6f0ff34f4b96ee0d983b38f329" localSheetId="20" hidden="1">'Model-AS-IS'!$C$74</definedName>
    <definedName name="CB_9d03bf6f0ff34f4b96ee0d983b38f329" localSheetId="21" hidden="1">'Model-TO-BE'!$C$74</definedName>
    <definedName name="CB_9d0f531efd51427d8d8a668f475c6143" localSheetId="20" hidden="1">'Model-AS-IS'!$Q$188</definedName>
    <definedName name="CB_9d0f531efd51427d8d8a668f475c6143" localSheetId="21" hidden="1">'Model-TO-BE'!$Q$191</definedName>
    <definedName name="CB_9d695ca05b014d6d96e2c7bca4e4bca3" localSheetId="20" hidden="1">'Model-AS-IS'!$I$200</definedName>
    <definedName name="CB_9d695ca05b014d6d96e2c7bca4e4bca3" localSheetId="21" hidden="1">'Model-TO-BE'!$I$203</definedName>
    <definedName name="CB_9d86dd2987d74d978560803f6ec6d80e" localSheetId="20" hidden="1">'Model-AS-IS'!$C$66</definedName>
    <definedName name="CB_9d86dd2987d74d978560803f6ec6d80e" localSheetId="21" hidden="1">'Model-TO-BE'!$C$66</definedName>
    <definedName name="CB_9dc55573a9774960b83df2b24f8cd08b" localSheetId="20" hidden="1">'Model-AS-IS'!$N$74</definedName>
    <definedName name="CB_9dc55573a9774960b83df2b24f8cd08b" localSheetId="21" hidden="1">'Model-TO-BE'!$N$74</definedName>
    <definedName name="CB_9de7767cfd854d1099ab27673cdc04fb" localSheetId="20" hidden="1">'Model-AS-IS'!$B$146</definedName>
    <definedName name="CB_9de7767cfd854d1099ab27673cdc04fb" localSheetId="21" hidden="1">'Model-TO-BE'!$B$149</definedName>
    <definedName name="CB_9deebb1840524d60b7f1af5315459ed7" localSheetId="20" hidden="1">'Model-AS-IS'!$M$166</definedName>
    <definedName name="CB_9deebb1840524d60b7f1af5315459ed7" localSheetId="21" hidden="1">'Model-TO-BE'!$M$169</definedName>
    <definedName name="CB_9df49905876e4a499c65575934c9d255" localSheetId="20" hidden="1">'Model-AS-IS'!$B$163</definedName>
    <definedName name="CB_9df49905876e4a499c65575934c9d255" localSheetId="21" hidden="1">'Model-TO-BE'!$B$166</definedName>
    <definedName name="CB_9e05662c5ccd4662a9fb7a4ceb0023f3" localSheetId="20" hidden="1">'Model-AS-IS'!$N$151</definedName>
    <definedName name="CB_9e05662c5ccd4662a9fb7a4ceb0023f3" localSheetId="21" hidden="1">'Model-TO-BE'!$N$154</definedName>
    <definedName name="CB_9e1be2171e494312bdd9f1f0122febba" localSheetId="20" hidden="1">'Model-AS-IS'!$J$149</definedName>
    <definedName name="CB_9e1be2171e494312bdd9f1f0122febba" localSheetId="21" hidden="1">'Model-TO-BE'!$J$152</definedName>
    <definedName name="CB_9e20bd02034c483eb2e5aa57d42ed9ea" localSheetId="20" hidden="1">'Model-AS-IS'!$C$81</definedName>
    <definedName name="CB_9e20bd02034c483eb2e5aa57d42ed9ea" localSheetId="21" hidden="1">'Model-TO-BE'!$C$81</definedName>
    <definedName name="CB_9e31992c042b4c26a0bec7c2f14a0562" localSheetId="20" hidden="1">'Model-AS-IS'!$C$75</definedName>
    <definedName name="CB_9e31992c042b4c26a0bec7c2f14a0562" localSheetId="21" hidden="1">'Model-TO-BE'!$C$75</definedName>
    <definedName name="CB_9e4a998eed5f47d89e41d2e43082cbb5" localSheetId="20" hidden="1">'Model-AS-IS'!$C$200</definedName>
    <definedName name="CB_9e4a998eed5f47d89e41d2e43082cbb5" localSheetId="21" hidden="1">'Model-TO-BE'!$C$203</definedName>
    <definedName name="CB_9e58837b96ec482aa79232c3fd16b991" localSheetId="20" hidden="1">'Model-AS-IS'!$G$142</definedName>
    <definedName name="CB_9e58837b96ec482aa79232c3fd16b991" localSheetId="21" hidden="1">'Model-TO-BE'!$G$145</definedName>
    <definedName name="CB_9e62843e04ba4bb59acb420d22e07c00" localSheetId="20" hidden="1">'Model-AS-IS'!$D$89</definedName>
    <definedName name="CB_9e62843e04ba4bb59acb420d22e07c00" localSheetId="21" hidden="1">'Model-TO-BE'!$D$89</definedName>
    <definedName name="CB_9f17478fff7f40b7b30cba7ec3bc740e" localSheetId="20" hidden="1">'Model-AS-IS'!$D$168</definedName>
    <definedName name="CB_9f17478fff7f40b7b30cba7ec3bc740e" localSheetId="21" hidden="1">'Model-TO-BE'!$D$171</definedName>
    <definedName name="CB_9f2ce85986af41bfa134a5db7f722c43" localSheetId="20" hidden="1">'Model-AS-IS'!$H$179</definedName>
    <definedName name="CB_9f2ce85986af41bfa134a5db7f722c43" localSheetId="21" hidden="1">'Model-TO-BE'!$H$182</definedName>
    <definedName name="CB_9f3c64c3423f47ea8eb694d923d43e62" localSheetId="20" hidden="1">'Model-AS-IS'!$B$66</definedName>
    <definedName name="CB_9f3c64c3423f47ea8eb694d923d43e62" localSheetId="21" hidden="1">'Model-TO-BE'!$B$66</definedName>
    <definedName name="CB_9f7c42454f5b448ebfbda9079d270f93" localSheetId="20" hidden="1">'Model-AS-IS'!$D$199</definedName>
    <definedName name="CB_9f7c42454f5b448ebfbda9079d270f93" localSheetId="21" hidden="1">'Model-TO-BE'!$D$202</definedName>
    <definedName name="CB_9f7ca7a8895b4d1c904a0398f344005e" localSheetId="20" hidden="1">'Model-AS-IS'!$N$95</definedName>
    <definedName name="CB_9f7ca7a8895b4d1c904a0398f344005e" localSheetId="21" hidden="1">'Model-TO-BE'!$N$95</definedName>
    <definedName name="CB_9fb1a83c37954c198376c965443a1758" localSheetId="20" hidden="1">'Model-AS-IS'!$N$150</definedName>
    <definedName name="CB_9fb1a83c37954c198376c965443a1758" localSheetId="21" hidden="1">'Model-TO-BE'!$N$153</definedName>
    <definedName name="CB_9fe8e93159174a2db6074bfb615222e5" localSheetId="20" hidden="1">'Model-AS-IS'!$E$162</definedName>
    <definedName name="CB_9fe8e93159174a2db6074bfb615222e5" localSheetId="21" hidden="1">'Model-TO-BE'!$E$165</definedName>
    <definedName name="CB_9ff0d4ed9f024e19bb49415dfa0fe11a" localSheetId="20" hidden="1">'Model-AS-IS'!$E$93</definedName>
    <definedName name="CB_9ff0d4ed9f024e19bb49415dfa0fe11a" localSheetId="21" hidden="1">'Model-TO-BE'!$E$93</definedName>
    <definedName name="CB_a01fb9c443fe458e9106e4a3ef176124" localSheetId="20" hidden="1">'Model-AS-IS'!$S$168</definedName>
    <definedName name="CB_a01fb9c443fe458e9106e4a3ef176124" localSheetId="21" hidden="1">'Model-TO-BE'!$S$171</definedName>
    <definedName name="CB_a0635dcd24f24eea950debad6dd9dbaa" localSheetId="20" hidden="1">'Model-AS-IS'!$M$87</definedName>
    <definedName name="CB_a0635dcd24f24eea950debad6dd9dbaa" localSheetId="21" hidden="1">'Model-TO-BE'!$M$87</definedName>
    <definedName name="CB_a06e54e6f1e44401b9abf68c97035c65" localSheetId="20" hidden="1">'Model-AS-IS'!$G$198</definedName>
    <definedName name="CB_a06e54e6f1e44401b9abf68c97035c65" localSheetId="21" hidden="1">'Model-TO-BE'!$G$201</definedName>
    <definedName name="CB_a07bd716fd594e249278c9b3180e6250" localSheetId="20" hidden="1">'Model-AS-IS'!$O$189</definedName>
    <definedName name="CB_a07bd716fd594e249278c9b3180e6250" localSheetId="21" hidden="1">'Model-TO-BE'!$O$192</definedName>
    <definedName name="CB_a0865e90f28b428ab92414696e16a16a" localSheetId="20" hidden="1">'Model-AS-IS'!$C$187</definedName>
    <definedName name="CB_a0865e90f28b428ab92414696e16a16a" localSheetId="21" hidden="1">'Model-TO-BE'!$C$190</definedName>
    <definedName name="CB_a0a07e623e224d7b8e563860dc51b3b6" localSheetId="20" hidden="1">'Model-AS-IS'!$I$96</definedName>
    <definedName name="CB_a0a07e623e224d7b8e563860dc51b3b6" localSheetId="21" hidden="1">'Model-TO-BE'!$I$96</definedName>
    <definedName name="CB_a0b77d18d7e447ed9ee4b4ccac2557e1" localSheetId="20" hidden="1">'Model-AS-IS'!$F$158</definedName>
    <definedName name="CB_a0b77d18d7e447ed9ee4b4ccac2557e1" localSheetId="21" hidden="1">'Model-TO-BE'!$F$161</definedName>
    <definedName name="CB_a0ce17d5ce8244c29738a089dbb81f9a" localSheetId="20" hidden="1">'Model-AS-IS'!$O$92</definedName>
    <definedName name="CB_a0ce17d5ce8244c29738a089dbb81f9a" localSheetId="21" hidden="1">'Model-TO-BE'!$O$92</definedName>
    <definedName name="CB_a12d07560824429c83752e8b4b2fce3a" localSheetId="20" hidden="1">'Model-AS-IS'!$S$141</definedName>
    <definedName name="CB_a12d07560824429c83752e8b4b2fce3a" localSheetId="21" hidden="1">'Model-TO-BE'!$S$144</definedName>
    <definedName name="CB_a131b36aa8f24b50be944ffb9cacce91" localSheetId="20" hidden="1">'Model-AS-IS'!$S$138</definedName>
    <definedName name="CB_a131b36aa8f24b50be944ffb9cacce91" localSheetId="21" hidden="1">'Model-TO-BE'!$S$141</definedName>
    <definedName name="CB_a13293e474ec4e99a358b813f5289086" localSheetId="20" hidden="1">'Model-AS-IS'!$K$144</definedName>
    <definedName name="CB_a13293e474ec4e99a358b813f5289086" localSheetId="21" hidden="1">'Model-TO-BE'!$K$147</definedName>
    <definedName name="CB_a14c683e7c1c466ba3c1c01bd1677e37" localSheetId="20" hidden="1">'Model-AS-IS'!$F$148</definedName>
    <definedName name="CB_a14c683e7c1c466ba3c1c01bd1677e37" localSheetId="21" hidden="1">'Model-TO-BE'!$F$151</definedName>
    <definedName name="CB_a167fd29c7fa42daba837e72d00a3ca4" localSheetId="20" hidden="1">'Model-AS-IS'!$J$93</definedName>
    <definedName name="CB_a167fd29c7fa42daba837e72d00a3ca4" localSheetId="21" hidden="1">'Model-TO-BE'!$J$93</definedName>
    <definedName name="CB_a1aceb64e5c6488c9b5702f31aa7cd4f" localSheetId="20" hidden="1">'Model-AS-IS'!$F$78</definedName>
    <definedName name="CB_a1aceb64e5c6488c9b5702f31aa7cd4f" localSheetId="21" hidden="1">'Model-TO-BE'!$F$78</definedName>
    <definedName name="CB_a1c935981c574e7cad86b22ed5ff8183" localSheetId="20" hidden="1">'Model-AS-IS'!$J$178</definedName>
    <definedName name="CB_a1c935981c574e7cad86b22ed5ff8183" localSheetId="21" hidden="1">'Model-TO-BE'!$J$181</definedName>
    <definedName name="CB_a1cb31ea70dd41abacba237e3879242d" localSheetId="20" hidden="1">'Model-AS-IS'!$F$150</definedName>
    <definedName name="CB_a1cb31ea70dd41abacba237e3879242d" localSheetId="21" hidden="1">'Model-TO-BE'!$F$153</definedName>
    <definedName name="CB_a1df20629b804234acf65041301da642" localSheetId="20" hidden="1">'Model-AS-IS'!$L$90</definedName>
    <definedName name="CB_a1df20629b804234acf65041301da642" localSheetId="21" hidden="1">'Model-TO-BE'!$L$90</definedName>
    <definedName name="CB_a23aa97ac2794471988ddd89137601f7" localSheetId="20" hidden="1">'Model-AS-IS'!$L$83</definedName>
    <definedName name="CB_a23aa97ac2794471988ddd89137601f7" localSheetId="21" hidden="1">'Model-TO-BE'!$L$83</definedName>
    <definedName name="CB_a24fd1ea7c114312a18b389ce4d63c62" localSheetId="20" hidden="1">'Model-AS-IS'!$P$185</definedName>
    <definedName name="CB_a24fd1ea7c114312a18b389ce4d63c62" localSheetId="21" hidden="1">'Model-TO-BE'!$P$188</definedName>
    <definedName name="CB_a2b7453a95fd4c629d222b64a7e55684" localSheetId="20" hidden="1">'Model-AS-IS'!$E$196</definedName>
    <definedName name="CB_a2b7453a95fd4c629d222b64a7e55684" localSheetId="21" hidden="1">'Model-TO-BE'!$E$199</definedName>
    <definedName name="CB_a2d05fc4f1ff441c8e3fdaae6a7dc68a" localSheetId="20" hidden="1">'Model-AS-IS'!$G$86</definedName>
    <definedName name="CB_a2d05fc4f1ff441c8e3fdaae6a7dc68a" localSheetId="21" hidden="1">'Model-TO-BE'!$G$86</definedName>
    <definedName name="CB_a328931db1c84389bf81ca8a72946f97" localSheetId="20" hidden="1">'Model-AS-IS'!$J$152</definedName>
    <definedName name="CB_a328931db1c84389bf81ca8a72946f97" localSheetId="21" hidden="1">'Model-TO-BE'!$J$155</definedName>
    <definedName name="CB_a3bb5fb18a10462e88550eff04870a7a" localSheetId="20" hidden="1">'Model-AS-IS'!$O$186</definedName>
    <definedName name="CB_a3bb5fb18a10462e88550eff04870a7a" localSheetId="21" hidden="1">'Model-TO-BE'!$O$189</definedName>
    <definedName name="CB_a3c168aa5e154aa5a0f4963405ece58f" localSheetId="20" hidden="1">'Model-AS-IS'!$L$140</definedName>
    <definedName name="CB_a3c168aa5e154aa5a0f4963405ece58f" localSheetId="21" hidden="1">'Model-TO-BE'!$L$143</definedName>
    <definedName name="CB_a3cf4b436d704c4c83556caa531c5a3f" localSheetId="20" hidden="1">'Model-AS-IS'!$D$151</definedName>
    <definedName name="CB_a3cf4b436d704c4c83556caa531c5a3f" localSheetId="21" hidden="1">'Model-TO-BE'!$D$154</definedName>
    <definedName name="CB_a3d33f9cb29a4f5ea8423bae123659e0" localSheetId="20" hidden="1">'Model-AS-IS'!$I$75</definedName>
    <definedName name="CB_a3d33f9cb29a4f5ea8423bae123659e0" localSheetId="21" hidden="1">'Model-TO-BE'!$I$75</definedName>
    <definedName name="CB_a3fa21ea874c41c5b806e3496bf38b72" localSheetId="20" hidden="1">'Model-AS-IS'!$I$85</definedName>
    <definedName name="CB_a3fa21ea874c41c5b806e3496bf38b72" localSheetId="21" hidden="1">'Model-TO-BE'!$I$85</definedName>
    <definedName name="CB_a42cf9633c0242768e0f2ed49a7d914b" localSheetId="20" hidden="1">'Model-AS-IS'!$J$139</definedName>
    <definedName name="CB_a42cf9633c0242768e0f2ed49a7d914b" localSheetId="21" hidden="1">'Model-TO-BE'!$J$142</definedName>
    <definedName name="CB_a4532a677f3b417b8efc6b27380d90e0" localSheetId="20" hidden="1">'Model-AS-IS'!$C$140</definedName>
    <definedName name="CB_a4532a677f3b417b8efc6b27380d90e0" localSheetId="21" hidden="1">'Model-TO-BE'!$C$143</definedName>
    <definedName name="CB_a480aff9b1a84278983b35f83ac02c06" localSheetId="20" hidden="1">'Model-AS-IS'!$N$149</definedName>
    <definedName name="CB_a480aff9b1a84278983b35f83ac02c06" localSheetId="21" hidden="1">'Model-TO-BE'!$N$152</definedName>
    <definedName name="CB_a49eeebb467d4a328352eb6a23d0794b" localSheetId="20" hidden="1">'Model-AS-IS'!$L$176</definedName>
    <definedName name="CB_a49eeebb467d4a328352eb6a23d0794b" localSheetId="21" hidden="1">'Model-TO-BE'!$L$179</definedName>
    <definedName name="CB_a4ea78cf5ba844c581412359ba08a52d" localSheetId="20" hidden="1">'Model-AS-IS'!$B$189</definedName>
    <definedName name="CB_a4ea78cf5ba844c581412359ba08a52d" localSheetId="21" hidden="1">'Model-TO-BE'!$B$192</definedName>
    <definedName name="CB_a50958873b2b4007ae12e5c49d493440" localSheetId="20" hidden="1">'Model-AS-IS'!$R$167</definedName>
    <definedName name="CB_a50958873b2b4007ae12e5c49d493440" localSheetId="21" hidden="1">'Model-TO-BE'!$R$170</definedName>
    <definedName name="CB_a596cc7d4b6a4bdf8eb8042a169a4148" localSheetId="20" hidden="1">'Model-AS-IS'!$F$177</definedName>
    <definedName name="CB_a596cc7d4b6a4bdf8eb8042a169a4148" localSheetId="21" hidden="1">'Model-TO-BE'!$F$180</definedName>
    <definedName name="CB_a5aa1d139c744daf9d232caf9aaaa405" localSheetId="20" hidden="1">'Model-AS-IS'!$K$67</definedName>
    <definedName name="CB_a5aa1d139c744daf9d232caf9aaaa405" localSheetId="21" hidden="1">'Model-TO-BE'!$K$67</definedName>
    <definedName name="CB_a5abea90a7ec4d18905a76f87427605a" localSheetId="20" hidden="1">'Model-AS-IS'!$T$159</definedName>
    <definedName name="CB_a5abea90a7ec4d18905a76f87427605a" localSheetId="21" hidden="1">'Model-TO-BE'!$T$162</definedName>
    <definedName name="CB_a5c2a31a8fb640caaf7a64c825e38230" localSheetId="20" hidden="1">'Model-AS-IS'!$E$165</definedName>
    <definedName name="CB_a5c2a31a8fb640caaf7a64c825e38230" localSheetId="21" hidden="1">'Model-TO-BE'!$E$168</definedName>
    <definedName name="CB_a5dabeb6dc7f41e18cf0f26b58d73dc5" localSheetId="20" hidden="1">'Model-AS-IS'!$E$82</definedName>
    <definedName name="CB_a5dabeb6dc7f41e18cf0f26b58d73dc5" localSheetId="21" hidden="1">'Model-TO-BE'!$E$82</definedName>
    <definedName name="CB_a662fc60bbe84c39b192b354d220ea90" localSheetId="20" hidden="1">'Model-AS-IS'!$K$143</definedName>
    <definedName name="CB_a662fc60bbe84c39b192b354d220ea90" localSheetId="21" hidden="1">'Model-TO-BE'!$K$146</definedName>
    <definedName name="CB_a67564f8f0084b69b6f405db4f089fe5" localSheetId="20" hidden="1">'Model-AS-IS'!$P$167</definedName>
    <definedName name="CB_a67564f8f0084b69b6f405db4f089fe5" localSheetId="21" hidden="1">'Model-TO-BE'!$P$170</definedName>
    <definedName name="CB_a6833af5ea9541e48f0ff374bf3cd913" localSheetId="20" hidden="1">'Model-AS-IS'!$R$95</definedName>
    <definedName name="CB_a6833af5ea9541e48f0ff374bf3cd913" localSheetId="21" hidden="1">'Model-TO-BE'!$R$95</definedName>
    <definedName name="CB_a6bee0b4a387429aa47a9bd61fadb7bf" localSheetId="20" hidden="1">'Model-AS-IS'!$T$142</definedName>
    <definedName name="CB_a6bee0b4a387429aa47a9bd61fadb7bf" localSheetId="21" hidden="1">'Model-TO-BE'!$T$145</definedName>
    <definedName name="CB_a6ce6eca9758464499a10e457dfea4f3" localSheetId="20" hidden="1">'Model-AS-IS'!$K$66</definedName>
    <definedName name="CB_a6ce6eca9758464499a10e457dfea4f3" localSheetId="21" hidden="1">'Model-TO-BE'!$K$66</definedName>
    <definedName name="CB_a6dad744745243c1968cd62a1f831368" localSheetId="20" hidden="1">'Model-AS-IS'!$R$84</definedName>
    <definedName name="CB_a6dad744745243c1968cd62a1f831368" localSheetId="21" hidden="1">'Model-TO-BE'!$R$84</definedName>
    <definedName name="CB_a6f9b737f4ef46cd8f16c6e045becadf" localSheetId="20" hidden="1">'Model-AS-IS'!$G$94</definedName>
    <definedName name="CB_a6f9b737f4ef46cd8f16c6e045becadf" localSheetId="21" hidden="1">'Model-TO-BE'!$G$94</definedName>
    <definedName name="CB_a708b2d81ac34be2b2847ce13f50cac9" localSheetId="20" hidden="1">'Model-AS-IS'!$H$148</definedName>
    <definedName name="CB_a708b2d81ac34be2b2847ce13f50cac9" localSheetId="21" hidden="1">'Model-TO-BE'!$H$151</definedName>
    <definedName name="CB_a7128492fe284df0a3b3ec919ae84e23" localSheetId="20" hidden="1">'Model-AS-IS'!$E$174</definedName>
    <definedName name="CB_a7128492fe284df0a3b3ec919ae84e23" localSheetId="21" hidden="1">'Model-TO-BE'!$E$177</definedName>
    <definedName name="CB_a72f4151b8144eac83279e429477c885" localSheetId="20" hidden="1">'Model-AS-IS'!$D$79</definedName>
    <definedName name="CB_a72f4151b8144eac83279e429477c885" localSheetId="21" hidden="1">'Model-TO-BE'!$D$79</definedName>
    <definedName name="CB_a77fd64d75884ea6ad89856181e9783f" localSheetId="20" hidden="1">'Model-AS-IS'!$M$184</definedName>
    <definedName name="CB_a77fd64d75884ea6ad89856181e9783f" localSheetId="21" hidden="1">'Model-TO-BE'!$M$187</definedName>
    <definedName name="CB_a8108e6c305f4dffacdc759f178ffbdc" localSheetId="20" hidden="1">'Model-AS-IS'!$P$79</definedName>
    <definedName name="CB_a8108e6c305f4dffacdc759f178ffbdc" localSheetId="21" hidden="1">'Model-TO-BE'!$P$79</definedName>
    <definedName name="CB_a8cc9c9fbf5c4e09af11a84964abb4fe" localSheetId="20" hidden="1">'Model-AS-IS'!$L$151</definedName>
    <definedName name="CB_a8cc9c9fbf5c4e09af11a84964abb4fe" localSheetId="21" hidden="1">'Model-TO-BE'!$L$154</definedName>
    <definedName name="CB_a8ee9367f1d341c0ac5bb43444828de2" localSheetId="20" hidden="1">'Model-AS-IS'!$P$160</definedName>
    <definedName name="CB_a8ee9367f1d341c0ac5bb43444828de2" localSheetId="21" hidden="1">'Model-TO-BE'!$P$163</definedName>
    <definedName name="CB_a9327e531b884ed0b3bca526375adad0" localSheetId="20" hidden="1">'Model-AS-IS'!$B$186</definedName>
    <definedName name="CB_a9327e531b884ed0b3bca526375adad0" localSheetId="21" hidden="1">'Model-TO-BE'!$B$189</definedName>
    <definedName name="CB_a9b29a13057c43d283a06fd5bfa10250" localSheetId="20" hidden="1">'Model-AS-IS'!$R$141</definedName>
    <definedName name="CB_a9b29a13057c43d283a06fd5bfa10250" localSheetId="21" hidden="1">'Model-TO-BE'!$R$144</definedName>
    <definedName name="CB_a9c6cdfeffcd4d819fb088025603d221" localSheetId="20" hidden="1">'Model-AS-IS'!$G$67</definedName>
    <definedName name="CB_a9c6cdfeffcd4d819fb088025603d221" localSheetId="21" hidden="1">'Model-TO-BE'!$G$67</definedName>
    <definedName name="CB_a9d18e0f52fa4ac3ad3c6ffe8e144ad3" localSheetId="20" hidden="1">'Model-AS-IS'!$R$72</definedName>
    <definedName name="CB_a9d18e0f52fa4ac3ad3c6ffe8e144ad3" localSheetId="21" hidden="1">'Model-TO-BE'!$R$72</definedName>
    <definedName name="CB_a9fcc64243e14d1ab1e3f4631639090e" localSheetId="20" hidden="1">'Model-AS-IS'!$J$200</definedName>
    <definedName name="CB_a9fcc64243e14d1ab1e3f4631639090e" localSheetId="21" hidden="1">'Model-TO-BE'!$J$203</definedName>
    <definedName name="CB_aa378b2c307c48d19cfbd422e2e753b5" localSheetId="20" hidden="1">'Model-AS-IS'!$N$163</definedName>
    <definedName name="CB_aa378b2c307c48d19cfbd422e2e753b5" localSheetId="21" hidden="1">'Model-TO-BE'!$N$166</definedName>
    <definedName name="CB_aa3819f4455e4daa83a41d1764b48685" localSheetId="20" hidden="1">'Model-AS-IS'!$R$143</definedName>
    <definedName name="CB_aa3819f4455e4daa83a41d1764b48685" localSheetId="21" hidden="1">'Model-TO-BE'!$R$146</definedName>
    <definedName name="CB_aa62dfaeb7d64e80bbb0964a1fe380cc" localSheetId="20" hidden="1">'Model-AS-IS'!$O$83</definedName>
    <definedName name="CB_aa62dfaeb7d64e80bbb0964a1fe380cc" localSheetId="21" hidden="1">'Model-TO-BE'!$O$83</definedName>
    <definedName name="CB_aac2e4d3877349319e3068fa370a02c5" localSheetId="20" hidden="1">'Model-AS-IS'!$K$200</definedName>
    <definedName name="CB_aac2e4d3877349319e3068fa370a02c5" localSheetId="21" hidden="1">'Model-TO-BE'!$K$203</definedName>
    <definedName name="CB_aaeb45c67274483984ea68c0b6a4a2c6" localSheetId="20" hidden="1">'Model-AS-IS'!$F$189</definedName>
    <definedName name="CB_aaeb45c67274483984ea68c0b6a4a2c6" localSheetId="21" hidden="1">'Model-TO-BE'!$F$192</definedName>
    <definedName name="CB_ab21311c65f244bfab0ebd2f46132aee" localSheetId="20" hidden="1">'Model-AS-IS'!$G$158</definedName>
    <definedName name="CB_ab21311c65f244bfab0ebd2f46132aee" localSheetId="21" hidden="1">'Model-TO-BE'!$G$161</definedName>
    <definedName name="CB_ab367b755e524e37a7e1d1f007a4504f" localSheetId="20" hidden="1">'Model-AS-IS'!$H$183</definedName>
    <definedName name="CB_ab367b755e524e37a7e1d1f007a4504f" localSheetId="21" hidden="1">'Model-TO-BE'!$H$186</definedName>
    <definedName name="CB_ab447df4cb2a4b9ea98cfe6ab00cb9be" localSheetId="20" hidden="1">'Model-AS-IS'!$E$72</definedName>
    <definedName name="CB_ab447df4cb2a4b9ea98cfe6ab00cb9be" localSheetId="21" hidden="1">'Model-TO-BE'!$E$72</definedName>
    <definedName name="CB_ab9d635dfb0f4ce9b60444c0cf8ba2a5" localSheetId="20" hidden="1">'Model-AS-IS'!$G$143</definedName>
    <definedName name="CB_ab9d635dfb0f4ce9b60444c0cf8ba2a5" localSheetId="21" hidden="1">'Model-TO-BE'!$G$146</definedName>
    <definedName name="CB_abb2a3312c374fab80169df5ce8e7c70" localSheetId="21" hidden="1">'Model-TO-BE'!$E$100</definedName>
    <definedName name="CB_abf47d497f3a4842ad8cab53c979a8ee" localSheetId="20" hidden="1">'Model-AS-IS'!$P$203</definedName>
    <definedName name="CB_abf47d497f3a4842ad8cab53c979a8ee" localSheetId="21" hidden="1">'Model-TO-BE'!$P$206</definedName>
    <definedName name="CB_ac24b7bca85242a691f8b44ae3c8bcb9" localSheetId="20" hidden="1">'Model-AS-IS'!$R$78</definedName>
    <definedName name="CB_ac24b7bca85242a691f8b44ae3c8bcb9" localSheetId="21" hidden="1">'Model-TO-BE'!$R$78</definedName>
    <definedName name="CB_ac341c3fd373408b9cac8127e25a63f8" localSheetId="20" hidden="1">'Model-AS-IS'!$B$183</definedName>
    <definedName name="CB_ac341c3fd373408b9cac8127e25a63f8" localSheetId="21" hidden="1">'Model-TO-BE'!$B$186</definedName>
    <definedName name="CB_ac4a4c01c24e452dbd97d8090d2d47b5" localSheetId="20" hidden="1">'Model-AS-IS'!$I$199</definedName>
    <definedName name="CB_ac4a4c01c24e452dbd97d8090d2d47b5" localSheetId="21" hidden="1">'Model-TO-BE'!$I$202</definedName>
    <definedName name="CB_ac6cfabce08749d7a247ecb38b3fb00d" localSheetId="20" hidden="1">'Model-AS-IS'!$O$190</definedName>
    <definedName name="CB_ac6cfabce08749d7a247ecb38b3fb00d" localSheetId="21" hidden="1">'Model-TO-BE'!$O$193</definedName>
    <definedName name="CB_ac6e0816ba7f4eb3b261bf9ac5f06912" localSheetId="20" hidden="1">'Model-AS-IS'!$J$80</definedName>
    <definedName name="CB_ac6e0816ba7f4eb3b261bf9ac5f06912" localSheetId="21" hidden="1">'Model-TO-BE'!$J$80</definedName>
    <definedName name="CB_aca1fcb98fe8407ea7d0de97f4a06a3d" localSheetId="20" hidden="1">'Model-AS-IS'!$N$174</definedName>
    <definedName name="CB_aca1fcb98fe8407ea7d0de97f4a06a3d" localSheetId="21" hidden="1">'Model-TO-BE'!$N$177</definedName>
    <definedName name="CB_acda57094b854153bcbd775f781570c5" localSheetId="20" hidden="1">'Model-AS-IS'!$O$84</definedName>
    <definedName name="CB_acda57094b854153bcbd775f781570c5" localSheetId="21" hidden="1">'Model-TO-BE'!$O$84</definedName>
    <definedName name="CB_acfbadbefe02493c8de7a7145e52e311" localSheetId="20" hidden="1">'Model-AS-IS'!$O$157</definedName>
    <definedName name="CB_acfbadbefe02493c8de7a7145e52e311" localSheetId="21" hidden="1">'Model-TO-BE'!$O$160</definedName>
    <definedName name="CB_ad15e4f7343b49b5aa64936b1a31cc53" localSheetId="20" hidden="1">'Model-AS-IS'!$J$177</definedName>
    <definedName name="CB_ad15e4f7343b49b5aa64936b1a31cc53" localSheetId="21" hidden="1">'Model-TO-BE'!$J$180</definedName>
    <definedName name="CB_ad1a0a620610468bba6a82da107d66f0" localSheetId="20" hidden="1">'Model-AS-IS'!$Q$80</definedName>
    <definedName name="CB_ad1a0a620610468bba6a82da107d66f0" localSheetId="21" hidden="1">'Model-TO-BE'!$Q$80</definedName>
    <definedName name="CB_ad64d12069d14a0c9078cc30da2035d1" localSheetId="20" hidden="1">'Model-AS-IS'!$N$172</definedName>
    <definedName name="CB_ad64d12069d14a0c9078cc30da2035d1" localSheetId="21" hidden="1">'Model-TO-BE'!$N$175</definedName>
    <definedName name="CB_ad7b02d09cc14284942524d461ce8dc6" localSheetId="20" hidden="1">'Model-AS-IS'!$K$157</definedName>
    <definedName name="CB_ad7b02d09cc14284942524d461ce8dc6" localSheetId="21" hidden="1">'Model-TO-BE'!$K$160</definedName>
    <definedName name="CB_ad91e64996dc4235a8fa33fc60ce111a" localSheetId="20" hidden="1">'Model-AS-IS'!$N$141</definedName>
    <definedName name="CB_ad91e64996dc4235a8fa33fc60ce111a" localSheetId="21" hidden="1">'Model-TO-BE'!$N$144</definedName>
    <definedName name="CB_adaa9e5b754f470a875803b88e75b627" localSheetId="20" hidden="1">'Model-AS-IS'!$K$139</definedName>
    <definedName name="CB_adaa9e5b754f470a875803b88e75b627" localSheetId="21" hidden="1">'Model-TO-BE'!$K$142</definedName>
    <definedName name="CB_ae3d4ba8559543e1934892dc55e4a0c4" localSheetId="20" hidden="1">'Model-AS-IS'!$H$86</definedName>
    <definedName name="CB_ae3d4ba8559543e1934892dc55e4a0c4" localSheetId="21" hidden="1">'Model-TO-BE'!$H$86</definedName>
    <definedName name="CB_ae7942d96af84bb4b4efdee0198db419" localSheetId="20" hidden="1">'Model-AS-IS'!$I$66</definedName>
    <definedName name="CB_ae7942d96af84bb4b4efdee0198db419" localSheetId="21" hidden="1">'Model-TO-BE'!$I$66</definedName>
    <definedName name="CB_aee25a83232147aa81d7720e672cf715" localSheetId="20" hidden="1">'Model-AS-IS'!$L$79</definedName>
    <definedName name="CB_aee25a83232147aa81d7720e672cf715" localSheetId="21" hidden="1">'Model-TO-BE'!$L$79</definedName>
    <definedName name="CB_af152acda38a45a3aa23fbed1874ca2e" localSheetId="20" hidden="1">'Model-AS-IS'!$T$138</definedName>
    <definedName name="CB_af152acda38a45a3aa23fbed1874ca2e" localSheetId="21" hidden="1">'Model-TO-BE'!$T$141</definedName>
    <definedName name="CB_af2b653917ef48f6bcd7920f3abfe257" localSheetId="20" hidden="1">'Model-AS-IS'!$B$87</definedName>
    <definedName name="CB_af2b653917ef48f6bcd7920f3abfe257" localSheetId="21" hidden="1">'Model-TO-BE'!$B$87</definedName>
    <definedName name="CB_b013ac586d1f48c98d4703c2eba3051a" localSheetId="20" hidden="1">'Model-AS-IS'!$Q$71</definedName>
    <definedName name="CB_b013ac586d1f48c98d4703c2eba3051a" localSheetId="21" hidden="1">'Model-TO-BE'!$Q$71</definedName>
    <definedName name="CB_b057aacde8f84955837c4e70169b4eb4" localSheetId="20" hidden="1">'Model-AS-IS'!$N$154</definedName>
    <definedName name="CB_b057aacde8f84955837c4e70169b4eb4" localSheetId="21" hidden="1">'Model-TO-BE'!$N$157</definedName>
    <definedName name="CB_b065ecfc123947e6be806ded7fe2792b" localSheetId="20" hidden="1">#N/A</definedName>
    <definedName name="CB_b065ecfc123947e6be806ded7fe2792b" localSheetId="21" hidden="1">#N/A</definedName>
    <definedName name="CB_b0676a446c344ff192533459b437da7b" localSheetId="20" hidden="1">'Model-AS-IS'!$C$160</definedName>
    <definedName name="CB_b0676a446c344ff192533459b437da7b" localSheetId="21" hidden="1">'Model-TO-BE'!$C$163</definedName>
    <definedName name="CB_b075c260368045a387075faff6a7a964" localSheetId="20" hidden="1">'Model-AS-IS'!$G$189</definedName>
    <definedName name="CB_b075c260368045a387075faff6a7a964" localSheetId="21" hidden="1">'Model-TO-BE'!$G$192</definedName>
    <definedName name="CB_b078d58f347d4a5c994a0faa10787dba" localSheetId="20" hidden="1">'Model-AS-IS'!$G$163</definedName>
    <definedName name="CB_b078d58f347d4a5c994a0faa10787dba" localSheetId="21" hidden="1">'Model-TO-BE'!$G$166</definedName>
    <definedName name="CB_b079420f5ee74ac3a41ec12ae466eceb" localSheetId="20" hidden="1">'Model-AS-IS'!$D$82</definedName>
    <definedName name="CB_b079420f5ee74ac3a41ec12ae466eceb" localSheetId="21" hidden="1">'Model-TO-BE'!$D$82</definedName>
    <definedName name="CB_b085adfbfd134618aaaae4dece1da31b" localSheetId="20" hidden="1">'Model-AS-IS'!$K$189</definedName>
    <definedName name="CB_b085adfbfd134618aaaae4dece1da31b" localSheetId="21" hidden="1">'Model-TO-BE'!$K$192</definedName>
    <definedName name="CB_b09b3fd857eb470a9fba188554c7be60" localSheetId="20" hidden="1">'Model-AS-IS'!$O$195</definedName>
    <definedName name="CB_b09b3fd857eb470a9fba188554c7be60" localSheetId="21" hidden="1">'Model-TO-BE'!$O$198</definedName>
    <definedName name="CB_b0c06f669d954471a19b12af81706072" localSheetId="20" hidden="1">'Model-AS-IS'!$C$146</definedName>
    <definedName name="CB_b0c06f669d954471a19b12af81706072" localSheetId="21" hidden="1">'Model-TO-BE'!$C$149</definedName>
    <definedName name="CB_b0c3ce054a794b7ca02845c6c6096271" localSheetId="20" hidden="1">'Model-AS-IS'!$K$195</definedName>
    <definedName name="CB_b0c3ce054a794b7ca02845c6c6096271" localSheetId="21" hidden="1">'Model-TO-BE'!$K$198</definedName>
    <definedName name="CB_b0f7e14310b744179df6fb43c0b0e45c" localSheetId="20" hidden="1">'Model-AS-IS'!$H$176</definedName>
    <definedName name="CB_b0f7e14310b744179df6fb43c0b0e45c" localSheetId="21" hidden="1">'Model-TO-BE'!$H$179</definedName>
    <definedName name="CB_b12711f34db84fda8e691080441fbef0" localSheetId="20" hidden="1">'Model-AS-IS'!$M$82</definedName>
    <definedName name="CB_b12711f34db84fda8e691080441fbef0" localSheetId="21" hidden="1">'Model-TO-BE'!$M$82</definedName>
    <definedName name="CB_b135656cb6b74c00a97006c328e6300a" localSheetId="20" hidden="1">'Model-AS-IS'!$R$67</definedName>
    <definedName name="CB_b135656cb6b74c00a97006c328e6300a" localSheetId="21" hidden="1">'Model-TO-BE'!$R$67</definedName>
    <definedName name="CB_b14969e1e34a4278a7d316dc5913c8d9" localSheetId="20" hidden="1">'Model-AS-IS'!$R$142</definedName>
    <definedName name="CB_b14969e1e34a4278a7d316dc5913c8d9" localSheetId="21" hidden="1">'Model-TO-BE'!$R$145</definedName>
    <definedName name="CB_b15842197ca34c2497d6df78a518103f" localSheetId="20" hidden="1">'Model-AS-IS'!$M$90</definedName>
    <definedName name="CB_b15842197ca34c2497d6df78a518103f" localSheetId="21" hidden="1">'Model-TO-BE'!$M$90</definedName>
    <definedName name="CB_b15c76974b084d01bdad3e1ff1cbc78e" localSheetId="20" hidden="1">'Model-AS-IS'!$P$182</definedName>
    <definedName name="CB_b15c76974b084d01bdad3e1ff1cbc78e" localSheetId="21" hidden="1">'Model-TO-BE'!$P$185</definedName>
    <definedName name="CB_b161aab8a91a4f5ab5528d099175cb2f" localSheetId="20" hidden="1">'Model-AS-IS'!$M$161</definedName>
    <definedName name="CB_b161aab8a91a4f5ab5528d099175cb2f" localSheetId="21" hidden="1">'Model-TO-BE'!$M$164</definedName>
    <definedName name="CB_b176b20712a14a558f0cabd3bea0623c" localSheetId="20" hidden="1">'Model-AS-IS'!$H$71</definedName>
    <definedName name="CB_b176b20712a14a558f0cabd3bea0623c" localSheetId="21" hidden="1">'Model-TO-BE'!$H$71</definedName>
    <definedName name="CB_b18deb219bf746a480038344b8723430" localSheetId="20" hidden="1">'Model-AS-IS'!$T$93</definedName>
    <definedName name="CB_b18deb219bf746a480038344b8723430" localSheetId="21" hidden="1">'Model-TO-BE'!$T$93</definedName>
    <definedName name="CB_b1b3d375db114866b0708b1acaaa5982" localSheetId="20" hidden="1">'Model-AS-IS'!$D$149</definedName>
    <definedName name="CB_b1b3d375db114866b0708b1acaaa5982" localSheetId="21" hidden="1">'Model-TO-BE'!$D$152</definedName>
    <definedName name="CB_b1b681d308414bc1a4dc3e16e43d9e09" localSheetId="20" hidden="1">'Model-AS-IS'!$S$83</definedName>
    <definedName name="CB_b1b681d308414bc1a4dc3e16e43d9e09" localSheetId="21" hidden="1">'Model-TO-BE'!$S$83</definedName>
    <definedName name="CB_b1f1de1aab24445495da70c10d5f42e4" localSheetId="20" hidden="1">'Model-AS-IS'!$P$193</definedName>
    <definedName name="CB_b1f1de1aab24445495da70c10d5f42e4" localSheetId="21" hidden="1">'Model-TO-BE'!$P$196</definedName>
    <definedName name="CB_b21742521c6a49ba97b1f4037e66859a" localSheetId="20" hidden="1">'Model-AS-IS'!$I$78</definedName>
    <definedName name="CB_b21742521c6a49ba97b1f4037e66859a" localSheetId="21" hidden="1">'Model-TO-BE'!$I$78</definedName>
    <definedName name="CB_b21cf6862f1847eab1cda51f4d0cc706" localSheetId="20" hidden="1">'Model-AS-IS'!$M$165</definedName>
    <definedName name="CB_b21cf6862f1847eab1cda51f4d0cc706" localSheetId="21" hidden="1">'Model-TO-BE'!$M$168</definedName>
    <definedName name="CB_b252d5e5715c437486ba9ef56f50e337" localSheetId="20" hidden="1">'Model-AS-IS'!$I$94</definedName>
    <definedName name="CB_b252d5e5715c437486ba9ef56f50e337" localSheetId="21" hidden="1">'Model-TO-BE'!$I$94</definedName>
    <definedName name="CB_b2871027b5ff455c95d4c522458c3267" localSheetId="20" hidden="1">'Model-AS-IS'!$K$78</definedName>
    <definedName name="CB_b2871027b5ff455c95d4c522458c3267" localSheetId="21" hidden="1">'Model-TO-BE'!$K$78</definedName>
    <definedName name="CB_b2872fb68ffd480e87a425a9dea65aa7" localSheetId="20" hidden="1">'Model-AS-IS'!$E$149</definedName>
    <definedName name="CB_b2872fb68ffd480e87a425a9dea65aa7" localSheetId="21" hidden="1">'Model-TO-BE'!$E$152</definedName>
    <definedName name="CB_b294ba66ba2c437ba60ebbbc19a07401" localSheetId="20" hidden="1">'Model-AS-IS'!$E$144</definedName>
    <definedName name="CB_b294ba66ba2c437ba60ebbbc19a07401" localSheetId="21" hidden="1">'Model-TO-BE'!$E$147</definedName>
    <definedName name="CB_b2c8e6ba8e4e4123a87bc0b9584dc34d" localSheetId="20" hidden="1">'Model-AS-IS'!$Q$156</definedName>
    <definedName name="CB_b2c8e6ba8e4e4123a87bc0b9584dc34d" localSheetId="21" hidden="1">'Model-TO-BE'!$Q$159</definedName>
    <definedName name="CB_b2ffdcd5fc324b608bcfe9ad5c39bfd9" localSheetId="20" hidden="1">'Model-AS-IS'!$I$88</definedName>
    <definedName name="CB_b2ffdcd5fc324b608bcfe9ad5c39bfd9" localSheetId="21" hidden="1">'Model-TO-BE'!$I$88</definedName>
    <definedName name="CB_b318f087a88b4ba2810acde8093111d5" localSheetId="20" hidden="1">'Model-AS-IS'!$B$69</definedName>
    <definedName name="CB_b318f087a88b4ba2810acde8093111d5" localSheetId="21" hidden="1">'Model-TO-BE'!$B$69</definedName>
    <definedName name="CB_b32c312dafa6478980bd48a7a6df60d5" localSheetId="20" hidden="1">'Model-AS-IS'!$B$202</definedName>
    <definedName name="CB_b32c312dafa6478980bd48a7a6df60d5" localSheetId="21" hidden="1">'Model-TO-BE'!$B$205</definedName>
    <definedName name="CB_b33ff58de4494ecdbd50315e8e6a14b2" localSheetId="20" hidden="1">'Model-AS-IS'!$G$195</definedName>
    <definedName name="CB_b33ff58de4494ecdbd50315e8e6a14b2" localSheetId="21" hidden="1">'Model-TO-BE'!$G$198</definedName>
    <definedName name="CB_b36d4b459e8e4790a5dd60a8c7a5fa56" localSheetId="20" hidden="1">'Model-AS-IS'!$O$203</definedName>
    <definedName name="CB_b36d4b459e8e4790a5dd60a8c7a5fa56" localSheetId="21" hidden="1">'Model-TO-BE'!$O$206</definedName>
    <definedName name="CB_b38d51985d3745e1a65c3e88ba017a7e" localSheetId="20" hidden="1">'Model-AS-IS'!$E$200</definedName>
    <definedName name="CB_b38d51985d3745e1a65c3e88ba017a7e" localSheetId="21" hidden="1">'Model-TO-BE'!$E$203</definedName>
    <definedName name="CB_b38f366008e3436fb1786175f0dbf8fe" localSheetId="20" hidden="1">'Model-AS-IS'!$L$172</definedName>
    <definedName name="CB_b38f366008e3436fb1786175f0dbf8fe" localSheetId="21" hidden="1">'Model-TO-BE'!$L$175</definedName>
    <definedName name="CB_b38ff52c62224bde9b4b87f82aad7832" localSheetId="20" hidden="1">'Model-AS-IS'!$L$137</definedName>
    <definedName name="CB_b38ff52c62224bde9b4b87f82aad7832" localSheetId="21" hidden="1">'Model-TO-BE'!$L$140</definedName>
    <definedName name="CB_b41b50d8aa6d4cdd9dfaf601a8e65519" localSheetId="20" hidden="1">'Model-AS-IS'!$G$192</definedName>
    <definedName name="CB_b41b50d8aa6d4cdd9dfaf601a8e65519" localSheetId="21" hidden="1">'Model-TO-BE'!$G$195</definedName>
    <definedName name="CB_b42d94713e3546c299d429d4f1d439c4" localSheetId="20" hidden="1">'Model-AS-IS'!$N$86</definedName>
    <definedName name="CB_b42d94713e3546c299d429d4f1d439c4" localSheetId="21" hidden="1">'Model-TO-BE'!$N$86</definedName>
    <definedName name="CB_b44c364fc1a641b7971f7e9495f2df60" localSheetId="20" hidden="1">'Model-AS-IS'!$S$149</definedName>
    <definedName name="CB_b44c364fc1a641b7971f7e9495f2df60" localSheetId="21" hidden="1">'Model-TO-BE'!$S$152</definedName>
    <definedName name="CB_b4739e36001f4ba28426177ea1496f58" localSheetId="20" hidden="1">'Model-AS-IS'!$H$72</definedName>
    <definedName name="CB_b4739e36001f4ba28426177ea1496f58" localSheetId="21" hidden="1">'Model-TO-BE'!$H$72</definedName>
    <definedName name="CB_b485efe777864070b316cb767b8ee8f0" localSheetId="20" hidden="1">'Model-AS-IS'!$C$83</definedName>
    <definedName name="CB_b485efe777864070b316cb767b8ee8f0" localSheetId="21" hidden="1">'Model-TO-BE'!$C$83</definedName>
    <definedName name="CB_b49c3e8620de4ad28ccbc868e8f3ea11" localSheetId="20" hidden="1">'Model-AS-IS'!$G$179</definedName>
    <definedName name="CB_b49c3e8620de4ad28ccbc868e8f3ea11" localSheetId="21" hidden="1">'Model-TO-BE'!$G$182</definedName>
    <definedName name="CB_b4b642aee71e4f6f87858c67e27f5331" localSheetId="20" hidden="1">'Model-AS-IS'!$F$86</definedName>
    <definedName name="CB_b4b642aee71e4f6f87858c67e27f5331" localSheetId="21" hidden="1">'Model-TO-BE'!$F$86</definedName>
    <definedName name="CB_b4c08dff367049f2a286dc4e1e991c6f" localSheetId="20" hidden="1">'Model-AS-IS'!$P$178</definedName>
    <definedName name="CB_b4c08dff367049f2a286dc4e1e991c6f" localSheetId="21" hidden="1">'Model-TO-BE'!$P$181</definedName>
    <definedName name="CB_b4c0bbdb91ab48b3ac47391ee346f9fb" localSheetId="20" hidden="1">'Model-AS-IS'!$H$198</definedName>
    <definedName name="CB_b4c0bbdb91ab48b3ac47391ee346f9fb" localSheetId="21" hidden="1">'Model-TO-BE'!$H$201</definedName>
    <definedName name="CB_b4e77c47d5a04439939cdd4bd65de33f" localSheetId="20" hidden="1">'Model-AS-IS'!$I$143</definedName>
    <definedName name="CB_b4e77c47d5a04439939cdd4bd65de33f" localSheetId="21" hidden="1">'Model-TO-BE'!$I$146</definedName>
    <definedName name="CB_b50aeee05fe44468afd4afaa69b2b763" localSheetId="20" hidden="1">'Model-AS-IS'!$M$189</definedName>
    <definedName name="CB_b50aeee05fe44468afd4afaa69b2b763" localSheetId="21" hidden="1">'Model-TO-BE'!$M$192</definedName>
    <definedName name="CB_b53ba8a0173b4740ab01b0c5de97a82b" localSheetId="20" hidden="1">'Model-AS-IS'!$O$163</definedName>
    <definedName name="CB_b53ba8a0173b4740ab01b0c5de97a82b" localSheetId="21" hidden="1">'Model-TO-BE'!$O$166</definedName>
    <definedName name="CB_b568f918bcfb4d0ab605a37dd05a9b59" localSheetId="20" hidden="1">'Model-AS-IS'!$K$91</definedName>
    <definedName name="CB_b568f918bcfb4d0ab605a37dd05a9b59" localSheetId="21" hidden="1">'Model-TO-BE'!$K$91</definedName>
    <definedName name="CB_b56adc255eea4c5fa501b2145dba5b7d" localSheetId="20" hidden="1">'Model-AS-IS'!$H$97</definedName>
    <definedName name="CB_b56adc255eea4c5fa501b2145dba5b7d" localSheetId="21" hidden="1">'Model-TO-BE'!$H$97</definedName>
    <definedName name="CB_b578059c4f0948acb58332ec46661afc" localSheetId="20" hidden="1">'Model-AS-IS'!$H$68</definedName>
    <definedName name="CB_b578059c4f0948acb58332ec46661afc" localSheetId="21" hidden="1">'Model-TO-BE'!$H$68</definedName>
    <definedName name="CB_b578758495a746aa8497eef5da4bbe03" localSheetId="20" hidden="1">'Model-AS-IS'!$T$90</definedName>
    <definedName name="CB_b578758495a746aa8497eef5da4bbe03" localSheetId="21" hidden="1">'Model-TO-BE'!$T$90</definedName>
    <definedName name="CB_b623fc22430340c4aecdf910e37d16bc" localSheetId="20" hidden="1">'Model-AS-IS'!$Q$144</definedName>
    <definedName name="CB_b623fc22430340c4aecdf910e37d16bc" localSheetId="21" hidden="1">'Model-TO-BE'!$Q$147</definedName>
    <definedName name="CB_b6752e36bf9847b5ad0790d07dfeed00" localSheetId="20" hidden="1">'Model-AS-IS'!$T$158</definedName>
    <definedName name="CB_b6752e36bf9847b5ad0790d07dfeed00" localSheetId="21" hidden="1">'Model-TO-BE'!$T$161</definedName>
    <definedName name="CB_b693e8eef2404e1fa2b67b8227c2e565" localSheetId="20" hidden="1">'Model-AS-IS'!$B$182</definedName>
    <definedName name="CB_b693e8eef2404e1fa2b67b8227c2e565" localSheetId="21" hidden="1">'Model-TO-BE'!$B$185</definedName>
    <definedName name="CB_b6a13ab6ed994f519871b79bc04f773c" localSheetId="20" hidden="1">'Model-AS-IS'!$O$188</definedName>
    <definedName name="CB_b6a13ab6ed994f519871b79bc04f773c" localSheetId="21" hidden="1">'Model-TO-BE'!$O$191</definedName>
    <definedName name="CB_b6a2c61911994af49e9b2a7d47c1d8be" localSheetId="20" hidden="1">'Model-AS-IS'!$K$150</definedName>
    <definedName name="CB_b6a2c61911994af49e9b2a7d47c1d8be" localSheetId="21" hidden="1">'Model-TO-BE'!$K$153</definedName>
    <definedName name="CB_b6a39b2d66ed4bbda01a9cc104b48fe4" localSheetId="20" hidden="1">'Model-AS-IS'!$M$178</definedName>
    <definedName name="CB_b6a39b2d66ed4bbda01a9cc104b48fe4" localSheetId="21" hidden="1">'Model-TO-BE'!$M$181</definedName>
    <definedName name="CB_b6bd799680254084bb6c54405a7b2a78" localSheetId="20" hidden="1">'Model-AS-IS'!$K$166</definedName>
    <definedName name="CB_b6bd799680254084bb6c54405a7b2a78" localSheetId="21" hidden="1">'Model-TO-BE'!$K$169</definedName>
    <definedName name="CB_b7084887a5f243c5aad8e5eb9303f7b0" localSheetId="20" hidden="1">'Model-AS-IS'!$M$139</definedName>
    <definedName name="CB_b7084887a5f243c5aad8e5eb9303f7b0" localSheetId="21" hidden="1">'Model-TO-BE'!$M$142</definedName>
    <definedName name="CB_b7183c3b85b24df19adbe3d3d6255290" localSheetId="20" hidden="1">'Model-AS-IS'!$G$80</definedName>
    <definedName name="CB_b7183c3b85b24df19adbe3d3d6255290" localSheetId="21" hidden="1">'Model-TO-BE'!$G$80</definedName>
    <definedName name="CB_b71c04597567471d97d10c2abd2125d5" localSheetId="20" hidden="1">'Model-AS-IS'!$U$337</definedName>
    <definedName name="CB_b71c04597567471d97d10c2abd2125d5" localSheetId="21" hidden="1">'Model-TO-BE'!$U$340</definedName>
    <definedName name="CB_b7247cc9f5ac40afb219a58e0aea7f2e" localSheetId="20" hidden="1">'Model-AS-IS'!$R$87</definedName>
    <definedName name="CB_b7247cc9f5ac40afb219a58e0aea7f2e" localSheetId="21" hidden="1">'Model-TO-BE'!$R$87</definedName>
    <definedName name="CB_b73807b32d0745d1a157e71ae7a8009a" localSheetId="20" hidden="1">'Model-AS-IS'!$N$200</definedName>
    <definedName name="CB_b73807b32d0745d1a157e71ae7a8009a" localSheetId="21" hidden="1">'Model-TO-BE'!$N$203</definedName>
    <definedName name="CB_b741280506e24a4b86856d2c4b94103f" localSheetId="20" hidden="1">'Model-AS-IS'!$M$201</definedName>
    <definedName name="CB_b741280506e24a4b86856d2c4b94103f" localSheetId="21" hidden="1">'Model-TO-BE'!$M$204</definedName>
    <definedName name="CB_b757a4bd90b9450a9478b7116158b67e" localSheetId="20" hidden="1">'Model-AS-IS'!$C$87</definedName>
    <definedName name="CB_b757a4bd90b9450a9478b7116158b67e" localSheetId="21" hidden="1">'Model-TO-BE'!$C$87</definedName>
    <definedName name="CB_b770c09436fb4888a8ad44c04ca23c06" localSheetId="21" hidden="1">'Model-TO-BE'!$D$100</definedName>
    <definedName name="CB_b79d6f5404fe4effb4a7a39bfbc55089" localSheetId="20" hidden="1">'Model-AS-IS'!$T$154</definedName>
    <definedName name="CB_b79d6f5404fe4effb4a7a39bfbc55089" localSheetId="21" hidden="1">'Model-TO-BE'!$T$157</definedName>
    <definedName name="CB_b7e78f99048d46a1b01bb140fefd5fd8" localSheetId="20" hidden="1">'Model-AS-IS'!$K$86</definedName>
    <definedName name="CB_b7e78f99048d46a1b01bb140fefd5fd8" localSheetId="21" hidden="1">'Model-TO-BE'!$K$86</definedName>
    <definedName name="CB_b8220cf624f54c3dac349c25c9d450b0" localSheetId="20" hidden="1">'Model-AS-IS'!$F$178</definedName>
    <definedName name="CB_b8220cf624f54c3dac349c25c9d450b0" localSheetId="21" hidden="1">'Model-TO-BE'!$F$181</definedName>
    <definedName name="CB_b880e99ec128406d922c945d4fe47df0" localSheetId="20" hidden="1">'Model-AS-IS'!$H$82</definedName>
    <definedName name="CB_b880e99ec128406d922c945d4fe47df0" localSheetId="21" hidden="1">'Model-TO-BE'!$H$82</definedName>
    <definedName name="CB_b8a0385dbe4d43f38c90d19e09a45dc7" localSheetId="20" hidden="1">'Model-AS-IS'!$D$185</definedName>
    <definedName name="CB_b8a0385dbe4d43f38c90d19e09a45dc7" localSheetId="21" hidden="1">'Model-TO-BE'!$D$188</definedName>
    <definedName name="CB_b8b71c9b75fa44b5881c80e1bc55f29f" localSheetId="20" hidden="1">'Model-AS-IS'!$G$199</definedName>
    <definedName name="CB_b8b71c9b75fa44b5881c80e1bc55f29f" localSheetId="21" hidden="1">'Model-TO-BE'!$G$202</definedName>
    <definedName name="CB_b95e401d96fb4c84a489a9eddc90bb79" localSheetId="20" hidden="1">'Model-AS-IS'!$Q$157</definedName>
    <definedName name="CB_b95e401d96fb4c84a489a9eddc90bb79" localSheetId="21" hidden="1">'Model-TO-BE'!$Q$160</definedName>
    <definedName name="CB_b98e54faab404269acd86eafcc8cf5a8" localSheetId="20" hidden="1">'Model-AS-IS'!$B$95</definedName>
    <definedName name="CB_b98e54faab404269acd86eafcc8cf5a8" localSheetId="21" hidden="1">'Model-TO-BE'!$B$95</definedName>
    <definedName name="CB_b9a14f1a28ec47a7801942e6e571e11d" localSheetId="20" hidden="1">'Model-AS-IS'!$L$185</definedName>
    <definedName name="CB_b9a14f1a28ec47a7801942e6e571e11d" localSheetId="21" hidden="1">'Model-TO-BE'!$L$188</definedName>
    <definedName name="CB_b9b753df0b924ce8b3412868e70af362" localSheetId="20" hidden="1">'Model-AS-IS'!$J$194</definedName>
    <definedName name="CB_b9b753df0b924ce8b3412868e70af362" localSheetId="21" hidden="1">'Model-TO-BE'!$J$197</definedName>
    <definedName name="CB_b9c0f7875ca04a0394df7fa3b8876ef1" localSheetId="20" hidden="1">'Model-AS-IS'!$G$188</definedName>
    <definedName name="CB_b9c0f7875ca04a0394df7fa3b8876ef1" localSheetId="21" hidden="1">'Model-TO-BE'!$G$191</definedName>
    <definedName name="CB_b9c71cbe15c548f6b8b57547ab7e6cc7" localSheetId="20" hidden="1">'Model-AS-IS'!$F$190</definedName>
    <definedName name="CB_b9c71cbe15c548f6b8b57547ab7e6cc7" localSheetId="21" hidden="1">'Model-TO-BE'!$F$193</definedName>
    <definedName name="CB_b9e0186c4dda461ca731fe817dcdc89d" localSheetId="20" hidden="1">'Model-AS-IS'!$D$88</definedName>
    <definedName name="CB_b9e0186c4dda461ca731fe817dcdc89d" localSheetId="21" hidden="1">'Model-TO-BE'!$D$88</definedName>
    <definedName name="CB_b9ef932000514267bbbc8edc8d38516c" localSheetId="20" hidden="1">'Model-AS-IS'!$O$156</definedName>
    <definedName name="CB_b9ef932000514267bbbc8edc8d38516c" localSheetId="21" hidden="1">'Model-TO-BE'!$O$159</definedName>
    <definedName name="CB_ba21466379814d99be454a94e71aca1a" localSheetId="20" hidden="1">'Model-AS-IS'!$B$185</definedName>
    <definedName name="CB_ba21466379814d99be454a94e71aca1a" localSheetId="21" hidden="1">'Model-TO-BE'!$B$188</definedName>
    <definedName name="CB_ba2de547839846949850684993516606" localSheetId="20" hidden="1">'Model-AS-IS'!$B$172</definedName>
    <definedName name="CB_ba2de547839846949850684993516606" localSheetId="21" hidden="1">'Model-TO-BE'!$B$175</definedName>
    <definedName name="CB_ba8be0e18a9f474f9a87df187c63cb15" localSheetId="20" hidden="1">'Model-AS-IS'!$O$87</definedName>
    <definedName name="CB_ba8be0e18a9f474f9a87df187c63cb15" localSheetId="21" hidden="1">'Model-TO-BE'!$O$87</definedName>
    <definedName name="CB_bac06236cdd94d428992490bb95684b5" localSheetId="20" hidden="1">'Model-AS-IS'!$I$183</definedName>
    <definedName name="CB_bac06236cdd94d428992490bb95684b5" localSheetId="21" hidden="1">'Model-TO-BE'!$I$186</definedName>
    <definedName name="CB_bb076798a4fd4b47849e68aae76e2845" localSheetId="20" hidden="1">'Model-AS-IS'!$C$156</definedName>
    <definedName name="CB_bb076798a4fd4b47849e68aae76e2845" localSheetId="21" hidden="1">'Model-TO-BE'!$C$159</definedName>
    <definedName name="CB_bb171554fa644679ac63014cda9aeaa5" localSheetId="20" hidden="1">'Model-AS-IS'!$D$165</definedName>
    <definedName name="CB_bb171554fa644679ac63014cda9aeaa5" localSheetId="21" hidden="1">'Model-TO-BE'!$D$168</definedName>
    <definedName name="CB_bb1ef303149f41b2b4b3a7a40b983a09" localSheetId="20" hidden="1">'Model-AS-IS'!$Q$189</definedName>
    <definedName name="CB_bb1ef303149f41b2b4b3a7a40b983a09" localSheetId="21" hidden="1">'Model-TO-BE'!$Q$192</definedName>
    <definedName name="CB_bb74781c4b7043c49c98d33fce73524f" localSheetId="20" hidden="1">'Model-AS-IS'!$G$174</definedName>
    <definedName name="CB_bb74781c4b7043c49c98d33fce73524f" localSheetId="21" hidden="1">'Model-TO-BE'!$G$177</definedName>
    <definedName name="CB_bb8cf952f80f4aa0905322da5edfaca9" localSheetId="20" hidden="1">'Model-AS-IS'!$F$165</definedName>
    <definedName name="CB_bb8cf952f80f4aa0905322da5edfaca9" localSheetId="21" hidden="1">'Model-TO-BE'!$F$168</definedName>
    <definedName name="CB_bb94d71b39ba46ba885d482609d91e36" localSheetId="20" hidden="1">'Model-AS-IS'!$N$184</definedName>
    <definedName name="CB_bb94d71b39ba46ba885d482609d91e36" localSheetId="21" hidden="1">'Model-TO-BE'!$N$187</definedName>
    <definedName name="CB_bb9afd9af7724e06b48f0f0b7bc527a4" localSheetId="20" hidden="1">'Model-AS-IS'!$L$81</definedName>
    <definedName name="CB_bb9afd9af7724e06b48f0f0b7bc527a4" localSheetId="21" hidden="1">'Model-TO-BE'!$L$81</definedName>
    <definedName name="CB_bc13bf6e66e54a4cb657e5f5d3b7ec96" localSheetId="20" hidden="1">'Model-AS-IS'!$E$59</definedName>
    <definedName name="CB_bc13bf6e66e54a4cb657e5f5d3b7ec96" localSheetId="21" hidden="1">'Model-TO-BE'!$E$59</definedName>
    <definedName name="CB_bc316cd412204e50b16d6675c8d576bb" localSheetId="20" hidden="1">'Model-AS-IS'!$O$200</definedName>
    <definedName name="CB_bc316cd412204e50b16d6675c8d576bb" localSheetId="21" hidden="1">'Model-TO-BE'!$O$203</definedName>
    <definedName name="CB_bcc45d81c875456dba1e88d1571b7a1c" localSheetId="20" hidden="1">'Model-AS-IS'!$J$180</definedName>
    <definedName name="CB_bcc45d81c875456dba1e88d1571b7a1c" localSheetId="21" hidden="1">'Model-TO-BE'!$J$183</definedName>
    <definedName name="CB_bcccc133973c4001b88b3834a52a15ba" localSheetId="20" hidden="1">'Model-AS-IS'!$C$196</definedName>
    <definedName name="CB_bcccc133973c4001b88b3834a52a15ba" localSheetId="21" hidden="1">'Model-TO-BE'!$C$199</definedName>
    <definedName name="CB_bceb66902b154471bd9174b159ae45be" localSheetId="20" hidden="1">'Model-AS-IS'!$K$76</definedName>
    <definedName name="CB_bceb66902b154471bd9174b159ae45be" localSheetId="21" hidden="1">'Model-TO-BE'!$K$76</definedName>
    <definedName name="CB_bcf18c03f7f24b06a8707b0fa39c173f" localSheetId="20" hidden="1">'Model-AS-IS'!$J$71</definedName>
    <definedName name="CB_bcf18c03f7f24b06a8707b0fa39c173f" localSheetId="21" hidden="1">'Model-TO-BE'!$J$71</definedName>
    <definedName name="CB_bcf800da275d445eaad6bca3d8899b38" localSheetId="20" hidden="1">'Model-AS-IS'!$C$168</definedName>
    <definedName name="CB_bcf800da275d445eaad6bca3d8899b38" localSheetId="21" hidden="1">'Model-TO-BE'!$C$171</definedName>
    <definedName name="CB_bd06c4e0683343138e7fba9e5f271b66" localSheetId="20" hidden="1">'Model-AS-IS'!$P$87</definedName>
    <definedName name="CB_bd06c4e0683343138e7fba9e5f271b66" localSheetId="21" hidden="1">'Model-TO-BE'!$P$87</definedName>
    <definedName name="CB_bd20ef30e1244bb7909057de2a7a60b9" localSheetId="20" hidden="1">'Model-AS-IS'!$B$200</definedName>
    <definedName name="CB_bd20ef30e1244bb7909057de2a7a60b9" localSheetId="21" hidden="1">'Model-TO-BE'!$B$203</definedName>
    <definedName name="CB_bd28773a9df246e79f881ecb8744eea2" localSheetId="20" hidden="1">'Model-AS-IS'!$N$159</definedName>
    <definedName name="CB_bd28773a9df246e79f881ecb8744eea2" localSheetId="21" hidden="1">'Model-TO-BE'!$N$162</definedName>
    <definedName name="CB_bd35bfb2ad564c059e37a81a04f158fd" localSheetId="20" hidden="1">'Model-AS-IS'!$D$198</definedName>
    <definedName name="CB_bd35bfb2ad564c059e37a81a04f158fd" localSheetId="21" hidden="1">'Model-TO-BE'!$D$201</definedName>
    <definedName name="CB_bd39816638aa4c1ab733c130d455123e" localSheetId="20" hidden="1">'Model-AS-IS'!$G$183</definedName>
    <definedName name="CB_bd39816638aa4c1ab733c130d455123e" localSheetId="21" hidden="1">'Model-TO-BE'!$G$186</definedName>
    <definedName name="CB_bd622ffdea244f2e9137b79fb1bd609a" localSheetId="20" hidden="1">'Model-AS-IS'!$M$192</definedName>
    <definedName name="CB_bd622ffdea244f2e9137b79fb1bd609a" localSheetId="21" hidden="1">'Model-TO-BE'!$M$195</definedName>
    <definedName name="CB_bda5bb7a2dbd4e57b7bc1c5f7fcedf4d" localSheetId="20" hidden="1">'Model-AS-IS'!$F$83</definedName>
    <definedName name="CB_bda5bb7a2dbd4e57b7bc1c5f7fcedf4d" localSheetId="21" hidden="1">'Model-TO-BE'!$F$83</definedName>
    <definedName name="CB_bdbe7434f5484b5bac091e683567d32c" localSheetId="20" hidden="1">'Model-AS-IS'!$H$59</definedName>
    <definedName name="CB_bdbe7434f5484b5bac091e683567d32c" localSheetId="21" hidden="1">'Model-TO-BE'!$H$59</definedName>
    <definedName name="CB_bded31d10e314917a23e5e9c9901f247" localSheetId="20" hidden="1">'Model-AS-IS'!$R$139</definedName>
    <definedName name="CB_bded31d10e314917a23e5e9c9901f247" localSheetId="21" hidden="1">'Model-TO-BE'!$R$142</definedName>
    <definedName name="CB_be2de3efc6314c0db2337c3490dbe5a0" localSheetId="20" hidden="1">'Model-AS-IS'!$I$146</definedName>
    <definedName name="CB_be2de3efc6314c0db2337c3490dbe5a0" localSheetId="21" hidden="1">'Model-TO-BE'!$I$149</definedName>
    <definedName name="CB_be61ca85704c4e3a9a53325fc4427a01" localSheetId="20" hidden="1">'Model-AS-IS'!$C$191</definedName>
    <definedName name="CB_be61ca85704c4e3a9a53325fc4427a01" localSheetId="21" hidden="1">'Model-TO-BE'!$C$194</definedName>
    <definedName name="CB_be74f6feb32f4b2cab5e538db28f8827" localSheetId="20" hidden="1">'Model-AS-IS'!$O$149</definedName>
    <definedName name="CB_be74f6feb32f4b2cab5e538db28f8827" localSheetId="21" hidden="1">'Model-TO-BE'!$O$152</definedName>
    <definedName name="CB_bea6a52a1dcc408a9660bd9e5443112a" localSheetId="20" hidden="1">'Model-AS-IS'!$I$141</definedName>
    <definedName name="CB_bea6a52a1dcc408a9660bd9e5443112a" localSheetId="21" hidden="1">'Model-TO-BE'!$I$144</definedName>
    <definedName name="CB_bec8dd16fd384a01b424e774a617dace" localSheetId="20" hidden="1">'Model-AS-IS'!$E$199</definedName>
    <definedName name="CB_bec8dd16fd384a01b424e774a617dace" localSheetId="21" hidden="1">'Model-TO-BE'!$E$202</definedName>
    <definedName name="CB_bed3e75a007949c392c710f03af710fe" localSheetId="20" hidden="1">'Model-AS-IS'!$U$103</definedName>
    <definedName name="CB_bed3e75a007949c392c710f03af710fe" localSheetId="21" hidden="1">'Model-TO-BE'!$U$106</definedName>
    <definedName name="CB_bf049395a2fa45cbb1e5960d718c40b9" localSheetId="20" hidden="1">'Model-AS-IS'!$R$150</definedName>
    <definedName name="CB_bf049395a2fa45cbb1e5960d718c40b9" localSheetId="21" hidden="1">'Model-TO-BE'!$R$153</definedName>
    <definedName name="CB_bf199536c1f445578f081a3e63ba1b1a" localSheetId="20" hidden="1">'Model-AS-IS'!$D$81</definedName>
    <definedName name="CB_bf199536c1f445578f081a3e63ba1b1a" localSheetId="21" hidden="1">'Model-TO-BE'!$D$81</definedName>
    <definedName name="CB_bf19b01e43f64baea549ac19e73a02e7" localSheetId="20" hidden="1">'Model-AS-IS'!$G$81</definedName>
    <definedName name="CB_bf19b01e43f64baea549ac19e73a02e7" localSheetId="21" hidden="1">'Model-TO-BE'!$G$81</definedName>
    <definedName name="CB_bf48a01062e44145bbee216bcc3c89b0" localSheetId="20" hidden="1">'Model-AS-IS'!$B$139</definedName>
    <definedName name="CB_bf48a01062e44145bbee216bcc3c89b0" localSheetId="21" hidden="1">'Model-TO-BE'!$B$142</definedName>
    <definedName name="CB_bf528196f2e94f9eaf77b1550ea95a5a" localSheetId="20" hidden="1">'Model-AS-IS'!$N$145</definedName>
    <definedName name="CB_bf528196f2e94f9eaf77b1550ea95a5a" localSheetId="21" hidden="1">'Model-TO-BE'!$N$148</definedName>
    <definedName name="CB_bf9417826eac4daf8e844c2ab2761c8c" localSheetId="20" hidden="1">'Model-AS-IS'!$E$188</definedName>
    <definedName name="CB_bf9417826eac4daf8e844c2ab2761c8c" localSheetId="21" hidden="1">'Model-TO-BE'!$E$191</definedName>
    <definedName name="CB_bfba6290eba0404b910b2f0383069710" localSheetId="20" hidden="1">'Model-AS-IS'!$S$86</definedName>
    <definedName name="CB_bfba6290eba0404b910b2f0383069710" localSheetId="21" hidden="1">'Model-TO-BE'!$S$86</definedName>
    <definedName name="CB_bff9a5af24fb4ba09eb89ca37df2efe4" localSheetId="20" hidden="1">'Model-AS-IS'!$I$175</definedName>
    <definedName name="CB_bff9a5af24fb4ba09eb89ca37df2efe4" localSheetId="21" hidden="1">'Model-TO-BE'!$I$178</definedName>
    <definedName name="CB_Block_00000000000000000000000000000000" localSheetId="20" hidden="1">"'7.0.0.0"</definedName>
    <definedName name="CB_Block_00000000000000000000000000000000" localSheetId="21" hidden="1">"'7.0.0.0"</definedName>
    <definedName name="CB_Block_00000000000000000000000000000001" localSheetId="20" hidden="1">"'637039809677246258"</definedName>
    <definedName name="CB_Block_00000000000000000000000000000001" localSheetId="21" hidden="1">"'637039805050882602"</definedName>
    <definedName name="CB_Block_00000000000000000000000000000003" localSheetId="20" hidden="1">"'11.1.3419.0"</definedName>
    <definedName name="CB_Block_00000000000000000000000000000003" localSheetId="21" hidden="1">"'11.1.3419.0"</definedName>
    <definedName name="CB_BlockExt_00000000000000000000000000000003" localSheetId="20" hidden="1">"'11.1.2.3.000"</definedName>
    <definedName name="CB_BlockExt_00000000000000000000000000000003" localSheetId="21" hidden="1">"'11.1.2.3.000"</definedName>
    <definedName name="CB_c01eb87340b74ced9daf5ecb58a9e799" localSheetId="20" hidden="1">'Model-AS-IS'!$I$97</definedName>
    <definedName name="CB_c01eb87340b74ced9daf5ecb58a9e799" localSheetId="21" hidden="1">'Model-TO-BE'!$I$97</definedName>
    <definedName name="CB_c030aadb91a74abd9ca84c1799cf1fb4" localSheetId="20" hidden="1">'Model-AS-IS'!$G$160</definedName>
    <definedName name="CB_c030aadb91a74abd9ca84c1799cf1fb4" localSheetId="21" hidden="1">'Model-TO-BE'!$G$163</definedName>
    <definedName name="CB_c036d26fe7814ce0a71206c8a30d8f0e" localSheetId="20" hidden="1">'Model-AS-IS'!$G$153</definedName>
    <definedName name="CB_c036d26fe7814ce0a71206c8a30d8f0e" localSheetId="21" hidden="1">'Model-TO-BE'!$G$156</definedName>
    <definedName name="CB_c0c441e97f8e45ffbce8024a3824c3ad" localSheetId="20" hidden="1">'Model-AS-IS'!$I$173</definedName>
    <definedName name="CB_c0c441e97f8e45ffbce8024a3824c3ad" localSheetId="21" hidden="1">'Model-TO-BE'!$I$176</definedName>
    <definedName name="CB_c0cb38f06f6e46208abc4cbf7c907bc6" localSheetId="20" hidden="1">'Model-AS-IS'!$L$155</definedName>
    <definedName name="CB_c0cb38f06f6e46208abc4cbf7c907bc6" localSheetId="21" hidden="1">'Model-TO-BE'!$L$158</definedName>
    <definedName name="CB_c112c51577ad417b993ab39e40d20edd" localSheetId="20" hidden="1">'Model-AS-IS'!$T$166</definedName>
    <definedName name="CB_c112c51577ad417b993ab39e40d20edd" localSheetId="21" hidden="1">'Model-TO-BE'!$T$169</definedName>
    <definedName name="CB_c1208efbe27a4a01b11e168477cfacf0" localSheetId="20" hidden="1">'Model-AS-IS'!$B$194</definedName>
    <definedName name="CB_c1208efbe27a4a01b11e168477cfacf0" localSheetId="21" hidden="1">'Model-TO-BE'!$B$197</definedName>
    <definedName name="CB_c1309448410144bdb66511a092b239d0" localSheetId="20" hidden="1">'Model-AS-IS'!$B$141</definedName>
    <definedName name="CB_c1309448410144bdb66511a092b239d0" localSheetId="21" hidden="1">'Model-TO-BE'!$B$144</definedName>
    <definedName name="CB_c15a28beadca4c6a9305ad2a1457fe80" localSheetId="20" hidden="1">'Model-AS-IS'!$C$93</definedName>
    <definedName name="CB_c15a28beadca4c6a9305ad2a1457fe80" localSheetId="21" hidden="1">'Model-TO-BE'!$C$93</definedName>
    <definedName name="CB_c17ed23da2f14cd2a5121cc57181711d" localSheetId="20" hidden="1">'Model-AS-IS'!$G$181</definedName>
    <definedName name="CB_c17ed23da2f14cd2a5121cc57181711d" localSheetId="21" hidden="1">'Model-TO-BE'!$G$184</definedName>
    <definedName name="CB_c195beb15af0457aac479f5568cbd666" localSheetId="20" hidden="1">'Model-AS-IS'!$D$189</definedName>
    <definedName name="CB_c195beb15af0457aac479f5568cbd666" localSheetId="21" hidden="1">'Model-TO-BE'!$D$192</definedName>
    <definedName name="CB_c1aff8b551034d83a7b6f1415d553a9c" localSheetId="20" hidden="1">'Model-AS-IS'!$O$192</definedName>
    <definedName name="CB_c1aff8b551034d83a7b6f1415d553a9c" localSheetId="21" hidden="1">'Model-TO-BE'!$O$195</definedName>
    <definedName name="CB_c208b15a3bd844bcb8ba1a25049bfd79" localSheetId="20" hidden="1">'Model-AS-IS'!$D$155</definedName>
    <definedName name="CB_c208b15a3bd844bcb8ba1a25049bfd79" localSheetId="21" hidden="1">'Model-TO-BE'!$D$158</definedName>
    <definedName name="CB_c238ef39fab64dbf9e7e774d57910fc1" localSheetId="20" hidden="1">'Model-AS-IS'!$P$76</definedName>
    <definedName name="CB_c238ef39fab64dbf9e7e774d57910fc1" localSheetId="21" hidden="1">'Model-TO-BE'!$P$76</definedName>
    <definedName name="CB_c24e5410e30e4db4894572f1f4fcc9e1" localSheetId="20" hidden="1">'Model-AS-IS'!$B$147</definedName>
    <definedName name="CB_c24e5410e30e4db4894572f1f4fcc9e1" localSheetId="21" hidden="1">'Model-TO-BE'!$B$150</definedName>
    <definedName name="CB_c257b7d3ba0c4bcfb50b1bbe52737fbb" localSheetId="20" hidden="1">'Model-AS-IS'!$G$137</definedName>
    <definedName name="CB_c257b7d3ba0c4bcfb50b1bbe52737fbb" localSheetId="21" hidden="1">'Model-TO-BE'!$G$140</definedName>
    <definedName name="CB_c2d79dd8519a44569d02d219f096f149" localSheetId="20" hidden="1">'Model-AS-IS'!$P$188</definedName>
    <definedName name="CB_c2d79dd8519a44569d02d219f096f149" localSheetId="21" hidden="1">'Model-TO-BE'!$P$191</definedName>
    <definedName name="CB_c2e79651fead4c8cb8dad8bf7f21f076" localSheetId="20" hidden="1">'Model-AS-IS'!$F$196</definedName>
    <definedName name="CB_c2e79651fead4c8cb8dad8bf7f21f076" localSheetId="21" hidden="1">'Model-TO-BE'!$F$199</definedName>
    <definedName name="CB_c313589527b34f458a010ef18438a1f1" localSheetId="20" hidden="1">'Model-AS-IS'!$N$79</definedName>
    <definedName name="CB_c313589527b34f458a010ef18438a1f1" localSheetId="21" hidden="1">'Model-TO-BE'!$N$79</definedName>
    <definedName name="CB_c32455c67ca04abe82912608fce04112" localSheetId="20" hidden="1">'Model-AS-IS'!$R$152</definedName>
    <definedName name="CB_c32455c67ca04abe82912608fce04112" localSheetId="21" hidden="1">'Model-TO-BE'!$R$155</definedName>
    <definedName name="CB_c38438acd9a04737aa51a79ef3362c27" localSheetId="20" hidden="1">'Model-AS-IS'!$N$76</definedName>
    <definedName name="CB_c38438acd9a04737aa51a79ef3362c27" localSheetId="21" hidden="1">'Model-TO-BE'!$N$76</definedName>
    <definedName name="CB_c3bc17dd7b9d44ee9ae0843ae98adb00" localSheetId="20" hidden="1">'Model-AS-IS'!$N$180</definedName>
    <definedName name="CB_c3bc17dd7b9d44ee9ae0843ae98adb00" localSheetId="21" hidden="1">'Model-TO-BE'!$N$183</definedName>
    <definedName name="CB_c3c83bc5cfa54d93a0fd14d43555445e" localSheetId="20" hidden="1">'Model-AS-IS'!$O$199</definedName>
    <definedName name="CB_c3c83bc5cfa54d93a0fd14d43555445e" localSheetId="21" hidden="1">'Model-TO-BE'!$O$202</definedName>
    <definedName name="CB_c3f05fcfd717409db838299d16527302" localSheetId="20" hidden="1">'Model-AS-IS'!$R$75</definedName>
    <definedName name="CB_c3f05fcfd717409db838299d16527302" localSheetId="21" hidden="1">'Model-TO-BE'!$R$75</definedName>
    <definedName name="CB_c41b188d1dd14223850d8237d5b23c15" localSheetId="20" hidden="1">'Model-AS-IS'!$L$162</definedName>
    <definedName name="CB_c41b188d1dd14223850d8237d5b23c15" localSheetId="21" hidden="1">'Model-TO-BE'!$L$165</definedName>
    <definedName name="CB_c44b2b382f4a407cabd50d3ab29b083f" localSheetId="20" hidden="1">'Model-AS-IS'!$J$156</definedName>
    <definedName name="CB_c44b2b382f4a407cabd50d3ab29b083f" localSheetId="21" hidden="1">'Model-TO-BE'!$J$159</definedName>
    <definedName name="CB_c49d45b08d474fe58a3dcdfcaf908215" localSheetId="20" hidden="1">'Model-AS-IS'!$O$172</definedName>
    <definedName name="CB_c49d45b08d474fe58a3dcdfcaf908215" localSheetId="21" hidden="1">'Model-TO-BE'!$O$175</definedName>
    <definedName name="CB_c4a0187e56f34363bd92955584cfc9f6" localSheetId="20" hidden="1">'Model-AS-IS'!$J$89</definedName>
    <definedName name="CB_c4a0187e56f34363bd92955584cfc9f6" localSheetId="21" hidden="1">'Model-TO-BE'!$J$89</definedName>
    <definedName name="CB_c4a1e40dbcf94f37b24e3f88c26f56be" localSheetId="20" hidden="1">'Model-AS-IS'!$K$92</definedName>
    <definedName name="CB_c4a1e40dbcf94f37b24e3f88c26f56be" localSheetId="21" hidden="1">'Model-TO-BE'!$K$92</definedName>
    <definedName name="CB_c4f754963150482c8ecc961a71108131" localSheetId="20" hidden="1">'Model-AS-IS'!$M$97</definedName>
    <definedName name="CB_c4f754963150482c8ecc961a71108131" localSheetId="21" hidden="1">'Model-TO-BE'!$M$97</definedName>
    <definedName name="CB_c506d14b339f4145b77d6040f80590cb" localSheetId="20" hidden="1">'Model-AS-IS'!$E$202</definedName>
    <definedName name="CB_c506d14b339f4145b77d6040f80590cb" localSheetId="21" hidden="1">'Model-TO-BE'!$E$205</definedName>
    <definedName name="CB_c51e7776d7574de4bbe4b96b2e3d7c91" localSheetId="20" hidden="1">'Model-AS-IS'!$F$162</definedName>
    <definedName name="CB_c51e7776d7574de4bbe4b96b2e3d7c91" localSheetId="21" hidden="1">'Model-TO-BE'!$F$165</definedName>
    <definedName name="CB_c525fdcc78124956b64e19a5ae006c4b" localSheetId="20" hidden="1">'Model-AS-IS'!$T$155</definedName>
    <definedName name="CB_c525fdcc78124956b64e19a5ae006c4b" localSheetId="21" hidden="1">'Model-TO-BE'!$T$158</definedName>
    <definedName name="CB_c5286138aec3483a961f8f2de7c609aa" localSheetId="20" hidden="1">'Model-AS-IS'!$I$67</definedName>
    <definedName name="CB_c5286138aec3483a961f8f2de7c609aa" localSheetId="21" hidden="1">'Model-TO-BE'!$I$67</definedName>
    <definedName name="CB_c5482b809aac4ad8bcab0cc26cb98c0a" localSheetId="20" hidden="1">'Model-AS-IS'!$F$166</definedName>
    <definedName name="CB_c5482b809aac4ad8bcab0cc26cb98c0a" localSheetId="21" hidden="1">'Model-TO-BE'!$F$169</definedName>
    <definedName name="CB_c551334d09bc4e9c88edaa1b69fe631c" localSheetId="20" hidden="1">'Model-AS-IS'!$M$188</definedName>
    <definedName name="CB_c551334d09bc4e9c88edaa1b69fe631c" localSheetId="21" hidden="1">'Model-TO-BE'!$M$191</definedName>
    <definedName name="CB_c584909f4c31413790e928d5f620b446" localSheetId="20" hidden="1">'Model-AS-IS'!$M$67</definedName>
    <definedName name="CB_c584909f4c31413790e928d5f620b446" localSheetId="21" hidden="1">'Model-TO-BE'!$M$67</definedName>
    <definedName name="CB_c58ff9e075b94d92b23007efd9c9c63f" localSheetId="20" hidden="1">'Model-AS-IS'!$B$191</definedName>
    <definedName name="CB_c58ff9e075b94d92b23007efd9c9c63f" localSheetId="21" hidden="1">'Model-TO-BE'!$B$194</definedName>
    <definedName name="CB_c5b8219d809c4d31aa5388c7872a4cf3" localSheetId="20" hidden="1">'Model-AS-IS'!$S$157</definedName>
    <definedName name="CB_c5b8219d809c4d31aa5388c7872a4cf3" localSheetId="21" hidden="1">'Model-TO-BE'!$S$160</definedName>
    <definedName name="CB_c5fdf69d58b945f0a9df6524e31b078e" localSheetId="20" hidden="1">'Model-AS-IS'!$P$166</definedName>
    <definedName name="CB_c5fdf69d58b945f0a9df6524e31b078e" localSheetId="21" hidden="1">'Model-TO-BE'!$P$169</definedName>
    <definedName name="CB_c606200422ed483680674b91810eaea7" localSheetId="20" hidden="1">'Model-AS-IS'!$K$137</definedName>
    <definedName name="CB_c606200422ed483680674b91810eaea7" localSheetId="21" hidden="1">'Model-TO-BE'!$K$140</definedName>
    <definedName name="CB_c60c4c741df94018babb2fe38930d57f" localSheetId="20" hidden="1">'Model-AS-IS'!$G$59</definedName>
    <definedName name="CB_c60c4c741df94018babb2fe38930d57f" localSheetId="21" hidden="1">'Model-TO-BE'!$G$59</definedName>
    <definedName name="CB_c655588e6f544b86a1c7cc6f71df039b" localSheetId="20" hidden="1">'Model-AS-IS'!$E$137</definedName>
    <definedName name="CB_c655588e6f544b86a1c7cc6f71df039b" localSheetId="21" hidden="1">'Model-TO-BE'!$E$140</definedName>
    <definedName name="CB_c689e2842f6f430ca10fe37e89451351" localSheetId="20" hidden="1">'Model-AS-IS'!$T$72</definedName>
    <definedName name="CB_c689e2842f6f430ca10fe37e89451351" localSheetId="21" hidden="1">'Model-TO-BE'!$T$72</definedName>
    <definedName name="CB_c6c1c61d557b4afca30b55bd7624b387" localSheetId="20" hidden="1">'Model-AS-IS'!$H$194</definedName>
    <definedName name="CB_c6c1c61d557b4afca30b55bd7624b387" localSheetId="21" hidden="1">'Model-TO-BE'!$H$197</definedName>
    <definedName name="CB_c6e109394c404bce999c7650615c00aa" localSheetId="20" hidden="1">'Model-AS-IS'!$K$149</definedName>
    <definedName name="CB_c6e109394c404bce999c7650615c00aa" localSheetId="21" hidden="1">'Model-TO-BE'!$K$152</definedName>
    <definedName name="CB_c7008d58766948dfb768a764a57d3faa" localSheetId="20" hidden="1">'Model-AS-IS'!$L$152</definedName>
    <definedName name="CB_c7008d58766948dfb768a764a57d3faa" localSheetId="21" hidden="1">'Model-TO-BE'!$L$155</definedName>
    <definedName name="CB_c71e54bdfb3e4010bdd4d8bda70bdefd" localSheetId="20" hidden="1">'Model-AS-IS'!$K$75</definedName>
    <definedName name="CB_c71e54bdfb3e4010bdd4d8bda70bdefd" localSheetId="21" hidden="1">'Model-TO-BE'!$K$75</definedName>
    <definedName name="CB_c798bc8ab9784068a3bce0940b09d295" localSheetId="20" hidden="1">'Model-AS-IS'!$B$193</definedName>
    <definedName name="CB_c798bc8ab9784068a3bce0940b09d295" localSheetId="21" hidden="1">'Model-TO-BE'!$B$196</definedName>
    <definedName name="CB_c79a050427984d1abee44e634e0b675c" localSheetId="20" hidden="1">'Model-AS-IS'!$D$96</definedName>
    <definedName name="CB_c79a050427984d1abee44e634e0b675c" localSheetId="21" hidden="1">'Model-TO-BE'!$D$96</definedName>
    <definedName name="CB_c7aec902ab424d39bffade7f4fe7a45a" localSheetId="20" hidden="1">'Model-AS-IS'!$I$158</definedName>
    <definedName name="CB_c7aec902ab424d39bffade7f4fe7a45a" localSheetId="21" hidden="1">'Model-TO-BE'!$I$161</definedName>
    <definedName name="CB_c7f676c7d4884518b9af0e2063f71611" localSheetId="20" hidden="1">'Model-AS-IS'!$B$89</definedName>
    <definedName name="CB_c7f676c7d4884518b9af0e2063f71611" localSheetId="21" hidden="1">'Model-TO-BE'!$B$89</definedName>
    <definedName name="CB_c80be2b451f34a1481266b42af466e4a" localSheetId="20" hidden="1">'Model-AS-IS'!$P$176</definedName>
    <definedName name="CB_c80be2b451f34a1481266b42af466e4a" localSheetId="21" hidden="1">'Model-TO-BE'!$P$179</definedName>
    <definedName name="CB_c80f8fa375564f4ca7f094a46470263c" localSheetId="20" hidden="1">'Model-AS-IS'!$Q$141</definedName>
    <definedName name="CB_c80f8fa375564f4ca7f094a46470263c" localSheetId="21" hidden="1">'Model-TO-BE'!$Q$144</definedName>
    <definedName name="CB_c865de81993b4229a388351e05568481" localSheetId="20" hidden="1">'Model-AS-IS'!$O$160</definedName>
    <definedName name="CB_c865de81993b4229a388351e05568481" localSheetId="21" hidden="1">'Model-TO-BE'!$O$163</definedName>
    <definedName name="CB_c86ec66aef5a452aaa998842fb50b936" localSheetId="20" hidden="1">'Model-AS-IS'!$I$192</definedName>
    <definedName name="CB_c86ec66aef5a452aaa998842fb50b936" localSheetId="21" hidden="1">'Model-TO-BE'!$I$195</definedName>
    <definedName name="CB_c88adfbadea44affbc8bfd29d63b252e" localSheetId="20" hidden="1">'Model-AS-IS'!$K$158</definedName>
    <definedName name="CB_c88adfbadea44affbc8bfd29d63b252e" localSheetId="21" hidden="1">'Model-TO-BE'!$K$161</definedName>
    <definedName name="CB_c8a6e3e6593449169cb894359d80edba" localSheetId="20" hidden="1">'Model-AS-IS'!$G$68</definedName>
    <definedName name="CB_c8a6e3e6593449169cb894359d80edba" localSheetId="21" hidden="1">'Model-TO-BE'!$G$68</definedName>
    <definedName name="CB_c8b6a71e870b47029ef2b01817a98345" localSheetId="20" hidden="1">'Model-AS-IS'!$M$164</definedName>
    <definedName name="CB_c8b6a71e870b47029ef2b01817a98345" localSheetId="21" hidden="1">'Model-TO-BE'!$M$167</definedName>
    <definedName name="CB_c8d93e6a602d427fbec81381a80c5e3c" localSheetId="20" hidden="1">'Model-AS-IS'!$C$69</definedName>
    <definedName name="CB_c8d93e6a602d427fbec81381a80c5e3c" localSheetId="21" hidden="1">'Model-TO-BE'!$C$69</definedName>
    <definedName name="CB_c8f0687f59894cdcb791ff8ffc58f9a1" localSheetId="20" hidden="1">'Model-AS-IS'!$G$196</definedName>
    <definedName name="CB_c8f0687f59894cdcb791ff8ffc58f9a1" localSheetId="21" hidden="1">'Model-TO-BE'!$G$199</definedName>
    <definedName name="CB_c949a7b47059415b9bd5832dc0b798bc" localSheetId="20" hidden="1">'Model-AS-IS'!$O$137</definedName>
    <definedName name="CB_c949a7b47059415b9bd5832dc0b798bc" localSheetId="21" hidden="1">'Model-TO-BE'!$O$140</definedName>
    <definedName name="CB_c970d732122a49abb6e6292bfc04734b" localSheetId="20" hidden="1">'Model-AS-IS'!$Q$97</definedName>
    <definedName name="CB_c970d732122a49abb6e6292bfc04734b" localSheetId="21" hidden="1">'Model-TO-BE'!$Q$97</definedName>
    <definedName name="CB_c9969b525bbb44d8b86501f83da1d8bc" localSheetId="20" hidden="1">'Model-AS-IS'!$B$167</definedName>
    <definedName name="CB_c9969b525bbb44d8b86501f83da1d8bc" localSheetId="21" hidden="1">'Model-TO-BE'!$B$170</definedName>
    <definedName name="CB_c9e7f9221ce64d6dba68ab90fd6269b5" localSheetId="20" hidden="1">'Model-AS-IS'!$G$71</definedName>
    <definedName name="CB_c9e7f9221ce64d6dba68ab90fd6269b5" localSheetId="21" hidden="1">'Model-TO-BE'!$G$71</definedName>
    <definedName name="CB_ca1848a7527a4f7cb6525834ca05a5d7" localSheetId="20" hidden="1">'Model-AS-IS'!$D$91</definedName>
    <definedName name="CB_ca1848a7527a4f7cb6525834ca05a5d7" localSheetId="21" hidden="1">'Model-TO-BE'!$D$91</definedName>
    <definedName name="CB_ca1a05dbb7084ec7b44b4b1ca9ad25a5" localSheetId="20" hidden="1">'Model-AS-IS'!$G$150</definedName>
    <definedName name="CB_ca1a05dbb7084ec7b44b4b1ca9ad25a5" localSheetId="21" hidden="1">'Model-TO-BE'!$G$153</definedName>
    <definedName name="CB_ca5356c0f9ce4513bb25e5ef70572988" localSheetId="20" hidden="1">'Model-AS-IS'!$O$97</definedName>
    <definedName name="CB_ca5356c0f9ce4513bb25e5ef70572988" localSheetId="21" hidden="1">'Model-TO-BE'!$O$97</definedName>
    <definedName name="CB_cab75792407444b88580726d25e2bd66" localSheetId="20" hidden="1">'Model-AS-IS'!$Q$168</definedName>
    <definedName name="CB_cab75792407444b88580726d25e2bd66" localSheetId="21" hidden="1">'Model-TO-BE'!$Q$171</definedName>
    <definedName name="CB_cb9fae59bf6641d99c4ada2f76415af4" localSheetId="20" hidden="1">'Model-AS-IS'!$S$95</definedName>
    <definedName name="CB_cb9fae59bf6641d99c4ada2f76415af4" localSheetId="21" hidden="1">'Model-TO-BE'!$S$95</definedName>
    <definedName name="CB_cbb1bffa519d418aa6d5634461afa3d7" localSheetId="20" hidden="1">'Model-AS-IS'!$C$182</definedName>
    <definedName name="CB_cbb1bffa519d418aa6d5634461afa3d7" localSheetId="21" hidden="1">'Model-TO-BE'!$C$185</definedName>
    <definedName name="CB_cbbef88a53fc4e45bf849ce419c9e682" localSheetId="20" hidden="1">'Model-AS-IS'!$T$160</definedName>
    <definedName name="CB_cbbef88a53fc4e45bf849ce419c9e682" localSheetId="21" hidden="1">'Model-TO-BE'!$T$163</definedName>
    <definedName name="CB_cbd40a2cd0cb445bad3f793f7e0357e2" localSheetId="20" hidden="1">'Model-AS-IS'!$J$199</definedName>
    <definedName name="CB_cbd40a2cd0cb445bad3f793f7e0357e2" localSheetId="21" hidden="1">'Model-TO-BE'!$J$202</definedName>
    <definedName name="CB_cc2e652c1ef7405c9fb625559b690e5f" localSheetId="20" hidden="1">'Model-AS-IS'!$P$97</definedName>
    <definedName name="CB_cc2e652c1ef7405c9fb625559b690e5f" localSheetId="21" hidden="1">'Model-TO-BE'!$P$97</definedName>
    <definedName name="CB_cc3bd287618645679334b73c25ccc9a6" localSheetId="20" hidden="1">'Model-AS-IS'!$M$191</definedName>
    <definedName name="CB_cc3bd287618645679334b73c25ccc9a6" localSheetId="21" hidden="1">'Model-TO-BE'!$M$194</definedName>
    <definedName name="CB_cc845d53078b43bcad102164b962b243" localSheetId="20" hidden="1">'Model-AS-IS'!$I$180</definedName>
    <definedName name="CB_cc845d53078b43bcad102164b962b243" localSheetId="21" hidden="1">'Model-TO-BE'!$I$183</definedName>
    <definedName name="CB_cca91a4ca72c40258b543272cb2750a6" localSheetId="20" hidden="1">'Model-AS-IS'!$E$166</definedName>
    <definedName name="CB_cca91a4ca72c40258b543272cb2750a6" localSheetId="21" hidden="1">'Model-TO-BE'!$E$169</definedName>
    <definedName name="CB_ccb97d772aa8421d99e62f4b521f8752" localSheetId="20" hidden="1">'Model-AS-IS'!$L$163</definedName>
    <definedName name="CB_ccb97d772aa8421d99e62f4b521f8752" localSheetId="21" hidden="1">'Model-TO-BE'!$L$166</definedName>
    <definedName name="CB_ccc0707e53a54654826c2c701a47269f" localSheetId="20" hidden="1">'Model-AS-IS'!$T$151</definedName>
    <definedName name="CB_ccc0707e53a54654826c2c701a47269f" localSheetId="21" hidden="1">'Model-TO-BE'!$T$154</definedName>
    <definedName name="CB_ccc7040a13fb48c881458abdc6f3e8ea" localSheetId="20" hidden="1">'Model-AS-IS'!$C$193</definedName>
    <definedName name="CB_ccc7040a13fb48c881458abdc6f3e8ea" localSheetId="21" hidden="1">'Model-TO-BE'!$C$196</definedName>
    <definedName name="CB_ccd2c5b8694046b3a84271264c3284f4" localSheetId="20" hidden="1">'Model-AS-IS'!$S$137</definedName>
    <definedName name="CB_ccd2c5b8694046b3a84271264c3284f4" localSheetId="21" hidden="1">'Model-TO-BE'!$S$140</definedName>
    <definedName name="CB_ccdaf69a609e44cdb63f7a7118ca6be9" localSheetId="20" hidden="1">'Model-AS-IS'!$E$94</definedName>
    <definedName name="CB_ccdaf69a609e44cdb63f7a7118ca6be9" localSheetId="21" hidden="1">'Model-TO-BE'!$E$94</definedName>
    <definedName name="CB_ccf1df9291f14fe0b7d9aa8c47d14ef0" localSheetId="20" hidden="1">'Model-AS-IS'!$L$199</definedName>
    <definedName name="CB_ccf1df9291f14fe0b7d9aa8c47d14ef0" localSheetId="21" hidden="1">'Model-TO-BE'!$L$202</definedName>
    <definedName name="CB_cd1cdb3f4e0245178ce937d447e1d2da" localSheetId="20" hidden="1">'Model-AS-IS'!$D$158</definedName>
    <definedName name="CB_cd1cdb3f4e0245178ce937d447e1d2da" localSheetId="21" hidden="1">'Model-TO-BE'!$D$161</definedName>
    <definedName name="CB_cd7e8fdf599f443a868e62b2f2b32510" localSheetId="20" hidden="1">'Model-AS-IS'!$E$158</definedName>
    <definedName name="CB_cd7e8fdf599f443a868e62b2f2b32510" localSheetId="21" hidden="1">'Model-TO-BE'!$E$161</definedName>
    <definedName name="CB_cde4fbc689be47839efaf14cd1ddf1d0" localSheetId="20" hidden="1">'Model-AS-IS'!$J$86</definedName>
    <definedName name="CB_cde4fbc689be47839efaf14cd1ddf1d0" localSheetId="21" hidden="1">'Model-TO-BE'!$J$86</definedName>
    <definedName name="CB_ce0c18a731744ab3863a9aab8d44441d" localSheetId="20" hidden="1">'Model-AS-IS'!$E$184</definedName>
    <definedName name="CB_ce0c18a731744ab3863a9aab8d44441d" localSheetId="21" hidden="1">'Model-TO-BE'!$E$187</definedName>
    <definedName name="CB_ce0fdcd9e941425693a898aad93e9b32" localSheetId="20" hidden="1">'Model-AS-IS'!$F$97</definedName>
    <definedName name="CB_ce0fdcd9e941425693a898aad93e9b32" localSheetId="21" hidden="1">'Model-TO-BE'!$F$97</definedName>
    <definedName name="CB_ce2f28ec6068419987bdad5a2f2b80b3" localSheetId="20" hidden="1">'Model-AS-IS'!$H$137</definedName>
    <definedName name="CB_ce2f28ec6068419987bdad5a2f2b80b3" localSheetId="21" hidden="1">'Model-TO-BE'!$H$140</definedName>
    <definedName name="CB_ce3aa9c41d0f40e4af5e5fd91d2ff4b3" localSheetId="20" hidden="1">'Model-AS-IS'!$C$185</definedName>
    <definedName name="CB_ce3aa9c41d0f40e4af5e5fd91d2ff4b3" localSheetId="21" hidden="1">'Model-TO-BE'!$C$188</definedName>
    <definedName name="CB_ce5e88358ef2420980e03ec83116a81d" localSheetId="20" hidden="1">'Model-AS-IS'!$K$164</definedName>
    <definedName name="CB_ce5e88358ef2420980e03ec83116a81d" localSheetId="21" hidden="1">'Model-TO-BE'!$K$167</definedName>
    <definedName name="CB_ce70cc19a0b349b59b00af79b0c00cc3" localSheetId="20" hidden="1">'Model-AS-IS'!$S$162</definedName>
    <definedName name="CB_ce70cc19a0b349b59b00af79b0c00cc3" localSheetId="21" hidden="1">'Model-TO-BE'!$S$165</definedName>
    <definedName name="CB_ce98b8b21acb4ae28a15f1a316af2eae" localSheetId="20" hidden="1">'Model-AS-IS'!$L$184</definedName>
    <definedName name="CB_ce98b8b21acb4ae28a15f1a316af2eae" localSheetId="21" hidden="1">'Model-TO-BE'!$L$187</definedName>
    <definedName name="CB_ced106e2f6d34e14959671f7260bb38b" localSheetId="20" hidden="1">'Model-AS-IS'!$L$77</definedName>
    <definedName name="CB_ced106e2f6d34e14959671f7260bb38b" localSheetId="21" hidden="1">'Model-TO-BE'!$L$77</definedName>
    <definedName name="CB_cee0f5c7abc342619a785206c72d90cd" localSheetId="20" hidden="1">'Model-AS-IS'!$Q$180</definedName>
    <definedName name="CB_cee0f5c7abc342619a785206c72d90cd" localSheetId="21" hidden="1">'Model-TO-BE'!$Q$183</definedName>
    <definedName name="CB_cf0f4eb925ca41988657b6211f09ab76" localSheetId="20" hidden="1">'Model-AS-IS'!$K$140</definedName>
    <definedName name="CB_cf0f4eb925ca41988657b6211f09ab76" localSheetId="21" hidden="1">'Model-TO-BE'!$K$143</definedName>
    <definedName name="CB_cf466d9d57e14d38abc8879ff05430d2" localSheetId="20" hidden="1">'Model-AS-IS'!$M$156</definedName>
    <definedName name="CB_cf466d9d57e14d38abc8879ff05430d2" localSheetId="21" hidden="1">'Model-TO-BE'!$M$159</definedName>
    <definedName name="CB_cf6be61a09a34f5abe628d2a844def6c" localSheetId="20" hidden="1">'Model-AS-IS'!$K$181</definedName>
    <definedName name="CB_cf6be61a09a34f5abe628d2a844def6c" localSheetId="21" hidden="1">'Model-TO-BE'!$K$184</definedName>
    <definedName name="CB_cf6dfd8320864bd79c9312da887f80f1" localSheetId="20" hidden="1">'Model-AS-IS'!$F$79</definedName>
    <definedName name="CB_cf6dfd8320864bd79c9312da887f80f1" localSheetId="21" hidden="1">'Model-TO-BE'!$F$79</definedName>
    <definedName name="CB_cf7dfc2aa63c4d5d98d954b84f5a93e1" localSheetId="20" hidden="1">'Model-AS-IS'!$O$152</definedName>
    <definedName name="CB_cf7dfc2aa63c4d5d98d954b84f5a93e1" localSheetId="21" hidden="1">'Model-TO-BE'!$O$155</definedName>
    <definedName name="CB_cf8ce86f65c64a658d9d6f42a89f6f18" localSheetId="20" hidden="1">'Model-AS-IS'!$M$187</definedName>
    <definedName name="CB_cf8ce86f65c64a658d9d6f42a89f6f18" localSheetId="21" hidden="1">'Model-TO-BE'!$M$190</definedName>
    <definedName name="CB_cfa75ce3d08f4472b087cda03e64b587" localSheetId="20" hidden="1">'Model-AS-IS'!$D$77</definedName>
    <definedName name="CB_cfa75ce3d08f4472b087cda03e64b587" localSheetId="21" hidden="1">'Model-TO-BE'!$D$77</definedName>
    <definedName name="CB_cfd3a852f4ca4f8d98b60e50dee77291" localSheetId="20" hidden="1">'Model-AS-IS'!$N$173</definedName>
    <definedName name="CB_cfd3a852f4ca4f8d98b60e50dee77291" localSheetId="21" hidden="1">'Model-TO-BE'!$N$176</definedName>
    <definedName name="CB_cfe0cee38d5a4fd08a8d3f2b8ba176a8" localSheetId="20" hidden="1">'Model-AS-IS'!$K$162</definedName>
    <definedName name="CB_cfe0cee38d5a4fd08a8d3f2b8ba176a8" localSheetId="21" hidden="1">'Model-TO-BE'!$K$165</definedName>
    <definedName name="CB_cfe4b8aac0ea4135883c48c6515f9d39" localSheetId="20" hidden="1">'Model-AS-IS'!$M$68</definedName>
    <definedName name="CB_cfe4b8aac0ea4135883c48c6515f9d39" localSheetId="21" hidden="1">'Model-TO-BE'!$M$68</definedName>
    <definedName name="CB_cfeaaac43e4a4ef7ad3dcd64226c5497" localSheetId="20" hidden="1">'Model-AS-IS'!$Q$199</definedName>
    <definedName name="CB_cfeaaac43e4a4ef7ad3dcd64226c5497" localSheetId="21" hidden="1">'Model-TO-BE'!$Q$202</definedName>
    <definedName name="CB_d05e9316302f4f4eb25de356a4b978aa" localSheetId="20" hidden="1">'Model-AS-IS'!$D$73</definedName>
    <definedName name="CB_d05e9316302f4f4eb25de356a4b978aa" localSheetId="21" hidden="1">'Model-TO-BE'!$D$73</definedName>
    <definedName name="CB_d0642ab7433f4e4fa774ee8eb8657401" localSheetId="20" hidden="1">'Model-AS-IS'!$Q$159</definedName>
    <definedName name="CB_d0642ab7433f4e4fa774ee8eb8657401" localSheetId="21" hidden="1">'Model-TO-BE'!$Q$162</definedName>
    <definedName name="CB_d075c32faa224b04884fb3e937c246a7" localSheetId="20" hidden="1">'Model-AS-IS'!$F$180</definedName>
    <definedName name="CB_d075c32faa224b04884fb3e937c246a7" localSheetId="21" hidden="1">'Model-TO-BE'!$F$183</definedName>
    <definedName name="CB_d096efa901454f6e87dcac04eba408c8" localSheetId="20" hidden="1">'Model-AS-IS'!$I$181</definedName>
    <definedName name="CB_d096efa901454f6e87dcac04eba408c8" localSheetId="21" hidden="1">'Model-TO-BE'!$I$184</definedName>
    <definedName name="CB_d0e368208fff4ace847f54b9005946bd" localSheetId="20" hidden="1">'Model-AS-IS'!$M$149</definedName>
    <definedName name="CB_d0e368208fff4ace847f54b9005946bd" localSheetId="21" hidden="1">'Model-TO-BE'!$M$152</definedName>
    <definedName name="CB_d1092326903044369a74e6f4df818520" localSheetId="20" hidden="1">'Model-AS-IS'!$I$82</definedName>
    <definedName name="CB_d1092326903044369a74e6f4df818520" localSheetId="21" hidden="1">'Model-TO-BE'!$I$82</definedName>
    <definedName name="CB_d11f94f09bb1477784a540622f9dbc58" localSheetId="20" hidden="1">'Model-AS-IS'!$J$90</definedName>
    <definedName name="CB_d11f94f09bb1477784a540622f9dbc58" localSheetId="21" hidden="1">'Model-TO-BE'!$J$90</definedName>
    <definedName name="CB_d147983459d9468097021e6f32dda36e" localSheetId="20" hidden="1">'Model-AS-IS'!$R$85</definedName>
    <definedName name="CB_d147983459d9468097021e6f32dda36e" localSheetId="21" hidden="1">'Model-TO-BE'!$R$85</definedName>
    <definedName name="CB_d16c00c28cd945d18f8eb23d6ceee18a" localSheetId="20" hidden="1">'Model-AS-IS'!$I$177</definedName>
    <definedName name="CB_d16c00c28cd945d18f8eb23d6ceee18a" localSheetId="21" hidden="1">'Model-TO-BE'!$I$180</definedName>
    <definedName name="CB_d1816029ed924ad3adf8326bd6df1a8b" localSheetId="20" hidden="1">'Model-AS-IS'!$R$70</definedName>
    <definedName name="CB_d1816029ed924ad3adf8326bd6df1a8b" localSheetId="21" hidden="1">'Model-TO-BE'!$R$70</definedName>
    <definedName name="CB_d18e0e423dd84088a2edcfe97ec44b70" localSheetId="20" hidden="1">'Model-AS-IS'!$K$73</definedName>
    <definedName name="CB_d18e0e423dd84088a2edcfe97ec44b70" localSheetId="21" hidden="1">'Model-TO-BE'!$K$73</definedName>
    <definedName name="CB_d1ba80f602b94e92b5827211406f9796" localSheetId="20" hidden="1">'Model-AS-IS'!$I$89</definedName>
    <definedName name="CB_d1ba80f602b94e92b5827211406f9796" localSheetId="21" hidden="1">'Model-TO-BE'!$I$89</definedName>
    <definedName name="CB_d24b0e1b54cc4eb7b806981ce87c8e8b" localSheetId="20" hidden="1">'Model-AS-IS'!$H$152</definedName>
    <definedName name="CB_d24b0e1b54cc4eb7b806981ce87c8e8b" localSheetId="21" hidden="1">'Model-TO-BE'!$H$155</definedName>
    <definedName name="CB_d2baa492a22e430ba576af29d940bda8" localSheetId="20" hidden="1">'Model-AS-IS'!$F$84</definedName>
    <definedName name="CB_d2baa492a22e430ba576af29d940bda8" localSheetId="21" hidden="1">'Model-TO-BE'!$F$84</definedName>
    <definedName name="CB_d2bea69ca37345b5b2b74e657a083349" localSheetId="20" hidden="1">'Model-AS-IS'!$F$193</definedName>
    <definedName name="CB_d2bea69ca37345b5b2b74e657a083349" localSheetId="21" hidden="1">'Model-TO-BE'!$F$196</definedName>
    <definedName name="CB_d2c16d2584344b59b2eaf3e6bce80ba9" localSheetId="20" hidden="1">'Model-AS-IS'!$Q$155</definedName>
    <definedName name="CB_d2c16d2584344b59b2eaf3e6bce80ba9" localSheetId="21" hidden="1">'Model-TO-BE'!$Q$158</definedName>
    <definedName name="CB_d3049e5f36084977aedbc7a103870b3c" localSheetId="20" hidden="1">'Model-AS-IS'!$E$181</definedName>
    <definedName name="CB_d3049e5f36084977aedbc7a103870b3c" localSheetId="21" hidden="1">'Model-TO-BE'!$E$184</definedName>
    <definedName name="CB_d31c9601d0f849b2b791d0f27707d229" localSheetId="20" hidden="1">'Model-AS-IS'!$T$96</definedName>
    <definedName name="CB_d31c9601d0f849b2b791d0f27707d229" localSheetId="21" hidden="1">'Model-TO-BE'!$T$96</definedName>
    <definedName name="CB_d320063e999e44cd9b6b70888c9c9f7e" localSheetId="20" hidden="1">'Model-AS-IS'!$D$97</definedName>
    <definedName name="CB_d320063e999e44cd9b6b70888c9c9f7e" localSheetId="21" hidden="1">'Model-TO-BE'!$D$97</definedName>
    <definedName name="CB_d3375e807cf244b9b3b13965723e1f68" localSheetId="20" hidden="1">'Model-AS-IS'!$R$146</definedName>
    <definedName name="CB_d3375e807cf244b9b3b13965723e1f68" localSheetId="21" hidden="1">'Model-TO-BE'!$R$149</definedName>
    <definedName name="CB_d357c1a8634e4d9dbba1c5ac1a7579d4" localSheetId="20" hidden="1">'Model-AS-IS'!$D$70</definedName>
    <definedName name="CB_d357c1a8634e4d9dbba1c5ac1a7579d4" localSheetId="21" hidden="1">'Model-TO-BE'!$D$70</definedName>
    <definedName name="CB_d38b0e0447b348ad8186c91cac2d9390" localSheetId="20" hidden="1">'Model-AS-IS'!$B$155</definedName>
    <definedName name="CB_d38b0e0447b348ad8186c91cac2d9390" localSheetId="21" hidden="1">'Model-TO-BE'!$B$158</definedName>
    <definedName name="CB_d3b6bb4a3c58406583b016f1b394bd99" localSheetId="20" hidden="1">'Model-AS-IS'!$N$162</definedName>
    <definedName name="CB_d3b6bb4a3c58406583b016f1b394bd99" localSheetId="21" hidden="1">'Model-TO-BE'!$N$165</definedName>
    <definedName name="CB_d3cfa295d50844e1b076e8c3c55c98f7" localSheetId="20" hidden="1">'Model-AS-IS'!$B$197</definedName>
    <definedName name="CB_d3cfa295d50844e1b076e8c3c55c98f7" localSheetId="21" hidden="1">'Model-TO-BE'!$B$200</definedName>
    <definedName name="CB_d3d07b98f6f24be7ae4b31a6732e1d7b" localSheetId="20" hidden="1">'Model-AS-IS'!$E$154</definedName>
    <definedName name="CB_d3d07b98f6f24be7ae4b31a6732e1d7b" localSheetId="21" hidden="1">'Model-TO-BE'!$E$157</definedName>
    <definedName name="CB_d3ec7963a5a046d987aa4efa6f90943f" localSheetId="20" hidden="1">'Model-AS-IS'!$F$156</definedName>
    <definedName name="CB_d3ec7963a5a046d987aa4efa6f90943f" localSheetId="21" hidden="1">'Model-TO-BE'!$F$159</definedName>
    <definedName name="CB_d3f341f7410e4cd69c038ad68bac8405" localSheetId="20" hidden="1">'Model-AS-IS'!$N$77</definedName>
    <definedName name="CB_d3f341f7410e4cd69c038ad68bac8405" localSheetId="21" hidden="1">'Model-TO-BE'!$N$77</definedName>
    <definedName name="CB_d4a1fa6bfca84bc6a1aa84b73d860c99" localSheetId="20" hidden="1">'Model-AS-IS'!$J$74</definedName>
    <definedName name="CB_d4a1fa6bfca84bc6a1aa84b73d860c99" localSheetId="21" hidden="1">'Model-TO-BE'!$J$74</definedName>
    <definedName name="CB_d4a45ef0eff3472c802668b4671a30cf" localSheetId="20" hidden="1">'Model-AS-IS'!$O$165</definedName>
    <definedName name="CB_d4a45ef0eff3472c802668b4671a30cf" localSheetId="21" hidden="1">'Model-TO-BE'!$O$168</definedName>
    <definedName name="CB_d4c1bee4cd4e46d4a8bfc0144c99aa59" localSheetId="20" hidden="1">'Model-AS-IS'!$J$66</definedName>
    <definedName name="CB_d4c1bee4cd4e46d4a8bfc0144c99aa59" localSheetId="21" hidden="1">'Model-TO-BE'!$J$66</definedName>
    <definedName name="CB_d4df14f647b847fba68dd8c195e0568a" localSheetId="20" hidden="1">'Model-AS-IS'!$D$181</definedName>
    <definedName name="CB_d4df14f647b847fba68dd8c195e0568a" localSheetId="21" hidden="1">'Model-TO-BE'!$D$184</definedName>
    <definedName name="CB_d4faf215d42e4e189757bdee40c0f56b" localSheetId="20" hidden="1">'Model-AS-IS'!$C$70</definedName>
    <definedName name="CB_d4faf215d42e4e189757bdee40c0f56b" localSheetId="21" hidden="1">'Model-TO-BE'!$C$70</definedName>
    <definedName name="CB_d523b003ec11442eae7cb7935a8dfe9a" localSheetId="20" hidden="1">'Model-AS-IS'!$T$84</definedName>
    <definedName name="CB_d523b003ec11442eae7cb7935a8dfe9a" localSheetId="21" hidden="1">'Model-TO-BE'!$T$84</definedName>
    <definedName name="CB_d52f6c3c979240288ecbcc83015ea41a" localSheetId="20" hidden="1">'Model-AS-IS'!$D$193</definedName>
    <definedName name="CB_d52f6c3c979240288ecbcc83015ea41a" localSheetId="21" hidden="1">'Model-TO-BE'!$D$196</definedName>
    <definedName name="CB_d555a3dff3cd4a62b329ac9f6766d9bd" localSheetId="20" hidden="1">'Model-AS-IS'!$J$95</definedName>
    <definedName name="CB_d555a3dff3cd4a62b329ac9f6766d9bd" localSheetId="21" hidden="1">'Model-TO-BE'!$J$95</definedName>
    <definedName name="CB_d5802193dafd4480bc7477cc22e9493d" localSheetId="20" hidden="1">'Model-AS-IS'!$K$89</definedName>
    <definedName name="CB_d5802193dafd4480bc7477cc22e9493d" localSheetId="21" hidden="1">'Model-TO-BE'!$K$89</definedName>
    <definedName name="CB_d5a57e7690e94b7ab7894d861cb0ee5a" localSheetId="20" hidden="1">'Model-AS-IS'!$D$188</definedName>
    <definedName name="CB_d5a57e7690e94b7ab7894d861cb0ee5a" localSheetId="21" hidden="1">'Model-TO-BE'!$D$191</definedName>
    <definedName name="CB_d5b68cf5e06e45d69c2034f61546bfd3" localSheetId="20" hidden="1">'Model-AS-IS'!$L$191</definedName>
    <definedName name="CB_d5b68cf5e06e45d69c2034f61546bfd3" localSheetId="21" hidden="1">'Model-TO-BE'!$L$194</definedName>
    <definedName name="CB_d5b7bc1c93a74854a474f48a87eb2fc8" localSheetId="20" hidden="1">'Model-AS-IS'!$M$83</definedName>
    <definedName name="CB_d5b7bc1c93a74854a474f48a87eb2fc8" localSheetId="21" hidden="1">'Model-TO-BE'!$M$83</definedName>
    <definedName name="CB_d5c3711ae14d40cf9619971b251df79e" localSheetId="20" hidden="1">'Model-AS-IS'!$Q$145</definedName>
    <definedName name="CB_d5c3711ae14d40cf9619971b251df79e" localSheetId="21" hidden="1">'Model-TO-BE'!$Q$148</definedName>
    <definedName name="CB_d5d69c160166494b967e5edc4d5cb909" localSheetId="20" hidden="1">'Model-AS-IS'!$C$147</definedName>
    <definedName name="CB_d5d69c160166494b967e5edc4d5cb909" localSheetId="21" hidden="1">'Model-TO-BE'!$C$150</definedName>
    <definedName name="CB_d60d5f4328894203a7ca55a70937cf81" localSheetId="20" hidden="1">'Model-AS-IS'!$H$150</definedName>
    <definedName name="CB_d60d5f4328894203a7ca55a70937cf81" localSheetId="21" hidden="1">'Model-TO-BE'!$H$153</definedName>
    <definedName name="CB_d62b5fdfa71249b89bf437a738ab1eb8" localSheetId="20" hidden="1">'Model-AS-IS'!$Q$202</definedName>
    <definedName name="CB_d62b5fdfa71249b89bf437a738ab1eb8" localSheetId="21" hidden="1">'Model-TO-BE'!$Q$205</definedName>
    <definedName name="CB_d65dc6bdb0294b678eea4ed91436fdd6" localSheetId="20" hidden="1">'Model-AS-IS'!$O$164</definedName>
    <definedName name="CB_d65dc6bdb0294b678eea4ed91436fdd6" localSheetId="21" hidden="1">'Model-TO-BE'!$O$167</definedName>
    <definedName name="CB_d6a82905828e43a296ad23cb1e885292" localSheetId="20" hidden="1">'Model-AS-IS'!$O$75</definedName>
    <definedName name="CB_d6a82905828e43a296ad23cb1e885292" localSheetId="21" hidden="1">'Model-TO-BE'!$O$75</definedName>
    <definedName name="CB_d6aae62eb3104c9da0456a561c8e1cda" localSheetId="20" hidden="1">'Model-AS-IS'!$I$150</definedName>
    <definedName name="CB_d6aae62eb3104c9da0456a561c8e1cda" localSheetId="21" hidden="1">'Model-TO-BE'!$I$153</definedName>
    <definedName name="CB_d6c8cf7a1d6643ed940e10a88c0eab50" localSheetId="20" hidden="1">'Model-AS-IS'!$P$181</definedName>
    <definedName name="CB_d6c8cf7a1d6643ed940e10a88c0eab50" localSheetId="21" hidden="1">'Model-TO-BE'!$P$184</definedName>
    <definedName name="CB_d70d7ae4bd4c4fc38c206ba194506bfc" localSheetId="20" hidden="1">'Model-AS-IS'!$E$190</definedName>
    <definedName name="CB_d70d7ae4bd4c4fc38c206ba194506bfc" localSheetId="21" hidden="1">'Model-TO-BE'!$E$193</definedName>
    <definedName name="CB_d70ece2bef32440589e07e4877823eb8" localSheetId="20" hidden="1">'Model-AS-IS'!$G$167</definedName>
    <definedName name="CB_d70ece2bef32440589e07e4877823eb8" localSheetId="21" hidden="1">'Model-TO-BE'!$G$170</definedName>
    <definedName name="CB_d72e38dc4f5b468b82521913eaf3dc1c" localSheetId="20" hidden="1">'Model-AS-IS'!$B$144</definedName>
    <definedName name="CB_d72e38dc4f5b468b82521913eaf3dc1c" localSheetId="21" hidden="1">'Model-TO-BE'!$B$147</definedName>
    <definedName name="CB_d76ac800a2fd45eab6764fc069714a12" localSheetId="20" hidden="1">'Model-AS-IS'!$E$78</definedName>
    <definedName name="CB_d76ac800a2fd45eab6764fc069714a12" localSheetId="21" hidden="1">'Model-TO-BE'!$E$78</definedName>
    <definedName name="CB_d76fd53175634623a22b92f3e686f0cf" localSheetId="20" hidden="1">'Model-AS-IS'!$O$89</definedName>
    <definedName name="CB_d76fd53175634623a22b92f3e686f0cf" localSheetId="21" hidden="1">'Model-TO-BE'!$O$89</definedName>
    <definedName name="CB_d7fe99359da1493daaefac86729fcce8" localSheetId="20" hidden="1">'Model-AS-IS'!$I$191</definedName>
    <definedName name="CB_d7fe99359da1493daaefac86729fcce8" localSheetId="21" hidden="1">'Model-TO-BE'!$I$194</definedName>
    <definedName name="CB_d8101fd2448e4276a0620d16b5954458" localSheetId="20" hidden="1">'Model-AS-IS'!$Q$166</definedName>
    <definedName name="CB_d8101fd2448e4276a0620d16b5954458" localSheetId="21" hidden="1">'Model-TO-BE'!$Q$169</definedName>
    <definedName name="CB_d81b19ad9bac41c583b918542a125b7d" localSheetId="20" hidden="1">'Model-AS-IS'!$P$152</definedName>
    <definedName name="CB_d81b19ad9bac41c583b918542a125b7d" localSheetId="21" hidden="1">'Model-TO-BE'!$P$155</definedName>
    <definedName name="CB_d83fad2cc15b49e49d788078a90698a9" localSheetId="20" hidden="1">'Model-AS-IS'!$E$198</definedName>
    <definedName name="CB_d83fad2cc15b49e49d788078a90698a9" localSheetId="21" hidden="1">'Model-TO-BE'!$E$201</definedName>
    <definedName name="CB_d84b6cedd15749b995adbf5ff10c6d5c" localSheetId="20" hidden="1">'Model-AS-IS'!$O$194</definedName>
    <definedName name="CB_d84b6cedd15749b995adbf5ff10c6d5c" localSheetId="21" hidden="1">'Model-TO-BE'!$O$197</definedName>
    <definedName name="CB_d85c5e4fc49e413ba942c62dfe52402e" localSheetId="20" hidden="1">'Model-AS-IS'!$K$156</definedName>
    <definedName name="CB_d85c5e4fc49e413ba942c62dfe52402e" localSheetId="21" hidden="1">'Model-TO-BE'!$K$159</definedName>
    <definedName name="CB_d8a0383ef1ec429b92645929de3b4b58" localSheetId="20" hidden="1">'Model-AS-IS'!$H$180</definedName>
    <definedName name="CB_d8a0383ef1ec429b92645929de3b4b58" localSheetId="21" hidden="1">'Model-TO-BE'!$H$183</definedName>
    <definedName name="CB_d8dbd5293c1d4a0dbde5b2400fcc0e27" localSheetId="20" hidden="1">'Model-AS-IS'!$F$146</definedName>
    <definedName name="CB_d8dbd5293c1d4a0dbde5b2400fcc0e27" localSheetId="21" hidden="1">'Model-TO-BE'!$F$149</definedName>
    <definedName name="CB_d90f69d929404d319a6ff1502752f1a9" localSheetId="20" hidden="1">'Model-AS-IS'!$M$183</definedName>
    <definedName name="CB_d90f69d929404d319a6ff1502752f1a9" localSheetId="21" hidden="1">'Model-TO-BE'!$M$186</definedName>
    <definedName name="CB_d924df8676914b64a611c6582b901229" localSheetId="20" hidden="1">'Model-AS-IS'!$D$180</definedName>
    <definedName name="CB_d924df8676914b64a611c6582b901229" localSheetId="21" hidden="1">'Model-TO-BE'!$D$183</definedName>
    <definedName name="CB_d92cd15b211d41b79d5d43dd06210a3d" localSheetId="20" hidden="1">'Model-AS-IS'!$J$161</definedName>
    <definedName name="CB_d92cd15b211d41b79d5d43dd06210a3d" localSheetId="21" hidden="1">'Model-TO-BE'!$J$164</definedName>
    <definedName name="CB_d9662d127444446b883d0bd7ea6b7824" localSheetId="20" hidden="1">'Model-AS-IS'!$O$159</definedName>
    <definedName name="CB_d9662d127444446b883d0bd7ea6b7824" localSheetId="21" hidden="1">'Model-TO-BE'!$O$162</definedName>
    <definedName name="CB_d96ec62a5c034343ad9876a7f4099ae3" localSheetId="20" hidden="1">'Model-AS-IS'!$Q$177</definedName>
    <definedName name="CB_d96ec62a5c034343ad9876a7f4099ae3" localSheetId="21" hidden="1">'Model-TO-BE'!$Q$180</definedName>
    <definedName name="CB_d991e0c19c704c29ae2a4fe041eb06e1" localSheetId="20" hidden="1">'Model-AS-IS'!$J$166</definedName>
    <definedName name="CB_d991e0c19c704c29ae2a4fe041eb06e1" localSheetId="21" hidden="1">'Model-TO-BE'!$J$169</definedName>
    <definedName name="CB_da1dd7d3c6c14c8daa8142c258daf05a" localSheetId="20" hidden="1">'Model-AS-IS'!$P$71</definedName>
    <definedName name="CB_da1dd7d3c6c14c8daa8142c258daf05a" localSheetId="21" hidden="1">'Model-TO-BE'!$P$71</definedName>
    <definedName name="CB_da39c5dcfb8149cc8e66cb1b438deeeb" localSheetId="20" hidden="1">'Model-AS-IS'!$Q$74</definedName>
    <definedName name="CB_da39c5dcfb8149cc8e66cb1b438deeeb" localSheetId="21" hidden="1">'Model-TO-BE'!$Q$74</definedName>
    <definedName name="CB_da5680010f3e48e3a36b396ab3a70b24" localSheetId="20" hidden="1">'Model-AS-IS'!$F$72</definedName>
    <definedName name="CB_da5680010f3e48e3a36b396ab3a70b24" localSheetId="21" hidden="1">'Model-TO-BE'!$F$72</definedName>
    <definedName name="CB_daafa46482b04b57a83c23535a6354b5" localSheetId="20" hidden="1">'Model-AS-IS'!$D$150</definedName>
    <definedName name="CB_daafa46482b04b57a83c23535a6354b5" localSheetId="21" hidden="1">'Model-TO-BE'!$D$153</definedName>
    <definedName name="CB_dab0ed74d9c8496e8c1071900f452e9c" localSheetId="20" hidden="1">'Model-AS-IS'!$Q$173</definedName>
    <definedName name="CB_dab0ed74d9c8496e8c1071900f452e9c" localSheetId="21" hidden="1">'Model-TO-BE'!$Q$176</definedName>
    <definedName name="CB_daca99b4e35c4fe3b4804ab41ac395f0" localSheetId="20" hidden="1">'Model-AS-IS'!$Q$200</definedName>
    <definedName name="CB_daca99b4e35c4fe3b4804ab41ac395f0" localSheetId="21" hidden="1">'Model-TO-BE'!$Q$203</definedName>
    <definedName name="CB_dacea478eae84543a11b280f4d364a1c" localSheetId="20" hidden="1">'Model-AS-IS'!$E$177</definedName>
    <definedName name="CB_dacea478eae84543a11b280f4d364a1c" localSheetId="21" hidden="1">'Model-TO-BE'!$E$180</definedName>
    <definedName name="CB_dae88dd0ed024aba95c8a63b1c5fc5ef" localSheetId="20" hidden="1">'Model-AS-IS'!$I$142</definedName>
    <definedName name="CB_dae88dd0ed024aba95c8a63b1c5fc5ef" localSheetId="21" hidden="1">'Model-TO-BE'!$I$145</definedName>
    <definedName name="CB_db3cd7669d6f40489fccb215ddc689fb" localSheetId="20" hidden="1">'Model-AS-IS'!$P$89</definedName>
    <definedName name="CB_db3cd7669d6f40489fccb215ddc689fb" localSheetId="21" hidden="1">'Model-TO-BE'!$P$89</definedName>
    <definedName name="CB_db4f1de29c8f465a93edcd7de75a347d" localSheetId="20" hidden="1">'Model-AS-IS'!$N$140</definedName>
    <definedName name="CB_db4f1de29c8f465a93edcd7de75a347d" localSheetId="21" hidden="1">'Model-TO-BE'!$N$143</definedName>
    <definedName name="CB_db7979e8c5d54c359b1e2f9158d6c3ce" localSheetId="20" hidden="1">'Model-AS-IS'!$P$168</definedName>
    <definedName name="CB_db7979e8c5d54c359b1e2f9158d6c3ce" localSheetId="21" hidden="1">'Model-TO-BE'!$P$171</definedName>
    <definedName name="CB_db7a3578e09b479d8e2257d449666a2c" localSheetId="20" hidden="1">'Model-AS-IS'!$I$79</definedName>
    <definedName name="CB_db7a3578e09b479d8e2257d449666a2c" localSheetId="21" hidden="1">'Model-TO-BE'!$I$79</definedName>
    <definedName name="CB_db7c37804d4d400fafebcc92dd4128f0" localSheetId="20" hidden="1">'Model-AS-IS'!$T$78</definedName>
    <definedName name="CB_db7c37804d4d400fafebcc92dd4128f0" localSheetId="21" hidden="1">'Model-TO-BE'!$T$78</definedName>
    <definedName name="CB_db8ddfcfbdf14d9a8256032d245d1249" localSheetId="20" hidden="1">'Model-AS-IS'!$G$92</definedName>
    <definedName name="CB_db8ddfcfbdf14d9a8256032d245d1249" localSheetId="21" hidden="1">'Model-TO-BE'!$G$92</definedName>
    <definedName name="CB_dbef33c308444ae2a260c5e56b4084f7" localSheetId="20" hidden="1">'Model-AS-IS'!$F$91</definedName>
    <definedName name="CB_dbef33c308444ae2a260c5e56b4084f7" localSheetId="21" hidden="1">'Model-TO-BE'!$F$91</definedName>
    <definedName name="CB_dc060e6b6e894687b5d29c2e0ce7cc32" localSheetId="20" hidden="1">'Model-AS-IS'!$S$73</definedName>
    <definedName name="CB_dc060e6b6e894687b5d29c2e0ce7cc32" localSheetId="21" hidden="1">'Model-TO-BE'!$S$73</definedName>
    <definedName name="CB_dc339412920a4e369530e4e74c1bee2d" localSheetId="20" hidden="1">'Model-AS-IS'!$I$74</definedName>
    <definedName name="CB_dc339412920a4e369530e4e74c1bee2d" localSheetId="21" hidden="1">'Model-TO-BE'!$I$74</definedName>
    <definedName name="CB_dc5691ea6da8492bb73d1d0872348d13" localSheetId="20" hidden="1">'Model-AS-IS'!$I$139</definedName>
    <definedName name="CB_dc5691ea6da8492bb73d1d0872348d13" localSheetId="21" hidden="1">'Model-TO-BE'!$I$142</definedName>
    <definedName name="CB_dc5cc5744df549e8a7e5416e1fbacb3a" localSheetId="20" hidden="1">'Model-AS-IS'!$L$138</definedName>
    <definedName name="CB_dc5cc5744df549e8a7e5416e1fbacb3a" localSheetId="21" hidden="1">'Model-TO-BE'!$L$141</definedName>
    <definedName name="CB_dc89c72c496248c3b62beca2c3049c79" localSheetId="20" hidden="1">'Model-AS-IS'!$R$86</definedName>
    <definedName name="CB_dc89c72c496248c3b62beca2c3049c79" localSheetId="21" hidden="1">'Model-TO-BE'!$R$86</definedName>
    <definedName name="CB_dc92186c301b418e81af498cc3cc3785" localSheetId="20" hidden="1">'Model-AS-IS'!$P$198</definedName>
    <definedName name="CB_dc92186c301b418e81af498cc3cc3785" localSheetId="21" hidden="1">'Model-TO-BE'!$P$201</definedName>
    <definedName name="CB_dc946491a8244151900f5ea29b283d3c" localSheetId="20" hidden="1">'Model-AS-IS'!$I$73</definedName>
    <definedName name="CB_dc946491a8244151900f5ea29b283d3c" localSheetId="21" hidden="1">'Model-TO-BE'!$I$73</definedName>
    <definedName name="CB_dc968d70ccb843538dc91edf6a71dc33" localSheetId="20" hidden="1">'Model-AS-IS'!$C$162</definedName>
    <definedName name="CB_dc968d70ccb843538dc91edf6a71dc33" localSheetId="21" hidden="1">'Model-TO-BE'!$C$165</definedName>
    <definedName name="CB_dc9b5b8692564e5c80dc982fc77119ba" localSheetId="20" hidden="1">'Model-AS-IS'!$K$167</definedName>
    <definedName name="CB_dc9b5b8692564e5c80dc982fc77119ba" localSheetId="21" hidden="1">'Model-TO-BE'!$K$170</definedName>
    <definedName name="CB_dd40f1ec88ad4345912a904bf196a7d6" localSheetId="20" hidden="1">'Model-AS-IS'!$M$160</definedName>
    <definedName name="CB_dd40f1ec88ad4345912a904bf196a7d6" localSheetId="21" hidden="1">'Model-TO-BE'!$M$163</definedName>
    <definedName name="CB_dd6ae18c20ab47ef9758e60a77b5d59a" localSheetId="20" hidden="1">'Model-AS-IS'!$J$141</definedName>
    <definedName name="CB_dd6ae18c20ab47ef9758e60a77b5d59a" localSheetId="21" hidden="1">'Model-TO-BE'!$J$144</definedName>
    <definedName name="CB_dd9d45640d0f4eaca95f8f9a01076d24" localSheetId="20" hidden="1">'Model-AS-IS'!$G$159</definedName>
    <definedName name="CB_dd9d45640d0f4eaca95f8f9a01076d24" localSheetId="21" hidden="1">'Model-TO-BE'!$G$162</definedName>
    <definedName name="CB_dda34c0611ae4016a80a40d0c045ee2b" localSheetId="20" hidden="1">'Model-AS-IS'!$Q$191</definedName>
    <definedName name="CB_dda34c0611ae4016a80a40d0c045ee2b" localSheetId="21" hidden="1">'Model-TO-BE'!$Q$194</definedName>
    <definedName name="CB_ddaa3750f5bf48daa4d8d0b44798c92f" localSheetId="20" hidden="1">'Model-AS-IS'!$T$153</definedName>
    <definedName name="CB_ddaa3750f5bf48daa4d8d0b44798c92f" localSheetId="21" hidden="1">'Model-TO-BE'!$T$156</definedName>
    <definedName name="CB_ddcc7213bae04d62874d6aaf2a2cc5b8" localSheetId="20" hidden="1">'Model-AS-IS'!$L$188</definedName>
    <definedName name="CB_ddcc7213bae04d62874d6aaf2a2cc5b8" localSheetId="21" hidden="1">'Model-TO-BE'!$L$191</definedName>
    <definedName name="CB_ddd15412f51242128d072f9f58af1453" localSheetId="20" hidden="1">'Model-AS-IS'!$H$172</definedName>
    <definedName name="CB_ddd15412f51242128d072f9f58af1453" localSheetId="21" hidden="1">'Model-TO-BE'!$H$175</definedName>
    <definedName name="CB_dddac3acc9684c8387d7aa1265ba1377" localSheetId="20" hidden="1">'Model-AS-IS'!$C$155</definedName>
    <definedName name="CB_dddac3acc9684c8387d7aa1265ba1377" localSheetId="21" hidden="1">'Model-TO-BE'!$C$158</definedName>
    <definedName name="CB_dde3ae80378247e1b3c0347283ae0488" localSheetId="20" hidden="1">'Model-AS-IS'!$H$163</definedName>
    <definedName name="CB_dde3ae80378247e1b3c0347283ae0488" localSheetId="21" hidden="1">'Model-TO-BE'!$H$166</definedName>
    <definedName name="CB_ddfb9874976a4fa4a94b938dbe9860b5" localSheetId="20" hidden="1">'Model-AS-IS'!$Q$160</definedName>
    <definedName name="CB_ddfb9874976a4fa4a94b938dbe9860b5" localSheetId="21" hidden="1">'Model-TO-BE'!$Q$163</definedName>
    <definedName name="CB_de60f4e0959a46f6801149be56cb2f2c" localSheetId="20" hidden="1">'Model-AS-IS'!$H$160</definedName>
    <definedName name="CB_de60f4e0959a46f6801149be56cb2f2c" localSheetId="21" hidden="1">'Model-TO-BE'!$H$163</definedName>
    <definedName name="CB_deb6329350294ec7bf6a932fb5b30dcd" localSheetId="20" hidden="1">'Model-AS-IS'!$M$93</definedName>
    <definedName name="CB_deb6329350294ec7bf6a932fb5b30dcd" localSheetId="21" hidden="1">'Model-TO-BE'!$M$93</definedName>
    <definedName name="CB_defbeeeae2f849e7a541ea4ea1ce0345" localSheetId="20" hidden="1">'Model-AS-IS'!$C$174</definedName>
    <definedName name="CB_defbeeeae2f849e7a541ea4ea1ce0345" localSheetId="21" hidden="1">'Model-TO-BE'!$C$177</definedName>
    <definedName name="CB_df1d807bcabd4541a98820b9ba9d0226" localSheetId="20" hidden="1">'Model-AS-IS'!$C$88</definedName>
    <definedName name="CB_df1d807bcabd4541a98820b9ba9d0226" localSheetId="21" hidden="1">'Model-TO-BE'!$C$88</definedName>
    <definedName name="CB_df29f163a2b24b70b51e4bb3a4f82f32" localSheetId="20" hidden="1">'Model-AS-IS'!$D$74</definedName>
    <definedName name="CB_df29f163a2b24b70b51e4bb3a4f82f32" localSheetId="21" hidden="1">'Model-TO-BE'!$D$74</definedName>
    <definedName name="CB_df36aa5e087c42b593f10ca2eaa7f3c2" localSheetId="20" hidden="1">'Model-AS-IS'!$C$161</definedName>
    <definedName name="CB_df36aa5e087c42b593f10ca2eaa7f3c2" localSheetId="21" hidden="1">'Model-TO-BE'!$C$164</definedName>
    <definedName name="CB_df4e4bcbf95c489097d2aac5a0d7f5fa" localSheetId="20" hidden="1">'Model-AS-IS'!$J$87</definedName>
    <definedName name="CB_df4e4bcbf95c489097d2aac5a0d7f5fa" localSheetId="21" hidden="1">'Model-TO-BE'!$J$87</definedName>
    <definedName name="CB_dffe1db8b3ad4989950f0c41fde153e7" localSheetId="20" hidden="1">'Model-AS-IS'!$M$84</definedName>
    <definedName name="CB_dffe1db8b3ad4989950f0c41fde153e7" localSheetId="21" hidden="1">'Model-TO-BE'!$M$84</definedName>
    <definedName name="CB_e02eee981b9c4f9eb7aaffe0d441185e" localSheetId="20" hidden="1">'Model-AS-IS'!$M$180</definedName>
    <definedName name="CB_e02eee981b9c4f9eb7aaffe0d441185e" localSheetId="21" hidden="1">'Model-TO-BE'!$M$183</definedName>
    <definedName name="CB_e0374108e82645a1880aa1464dc00609" localSheetId="20" hidden="1">'Model-AS-IS'!$G$83</definedName>
    <definedName name="CB_e0374108e82645a1880aa1464dc00609" localSheetId="21" hidden="1">'Model-TO-BE'!$G$83</definedName>
    <definedName name="CB_e042b643d3094aa5bb207b375a36b8d9" localSheetId="20" hidden="1">'Model-AS-IS'!$B$94</definedName>
    <definedName name="CB_e042b643d3094aa5bb207b375a36b8d9" localSheetId="21" hidden="1">'Model-TO-BE'!$B$94</definedName>
    <definedName name="CB_e064790250654c1baaabe894ca9a4448" localSheetId="20" hidden="1">'Model-AS-IS'!$H$90</definedName>
    <definedName name="CB_e064790250654c1baaabe894ca9a4448" localSheetId="21" hidden="1">'Model-TO-BE'!$H$90</definedName>
    <definedName name="CB_e0730e6d20c94f52aafce4bba4fe041c" localSheetId="20" hidden="1">'Model-AS-IS'!$C$68</definedName>
    <definedName name="CB_e0730e6d20c94f52aafce4bba4fe041c" localSheetId="21" hidden="1">'Model-TO-BE'!$C$68</definedName>
    <definedName name="CB_e1037b67e32f43cd9d5b261b47f54add" localSheetId="20" hidden="1">'Model-AS-IS'!$J$77</definedName>
    <definedName name="CB_e1037b67e32f43cd9d5b261b47f54add" localSheetId="21" hidden="1">'Model-TO-BE'!$J$77</definedName>
    <definedName name="CB_e105826a6b5d49d0986b0e946ba44eb1" localSheetId="20" hidden="1">'Model-AS-IS'!$R$147</definedName>
    <definedName name="CB_e105826a6b5d49d0986b0e946ba44eb1" localSheetId="21" hidden="1">'Model-TO-BE'!$R$150</definedName>
    <definedName name="CB_e114574cdbc541519ebf5bc92b51f9b5" localSheetId="20" hidden="1">'Model-AS-IS'!$M$150</definedName>
    <definedName name="CB_e114574cdbc541519ebf5bc92b51f9b5" localSheetId="21" hidden="1">'Model-TO-BE'!$M$153</definedName>
    <definedName name="CB_e13ad70e0c9441d3a3bf4897f469e265" localSheetId="20" hidden="1">'Model-AS-IS'!$M$73</definedName>
    <definedName name="CB_e13ad70e0c9441d3a3bf4897f469e265" localSheetId="21" hidden="1">'Model-TO-BE'!$M$73</definedName>
    <definedName name="CB_e152af7486724cf8a63d0a64eda7d538" localSheetId="20" hidden="1">'Model-AS-IS'!$N$183</definedName>
    <definedName name="CB_e152af7486724cf8a63d0a64eda7d538" localSheetId="21" hidden="1">'Model-TO-BE'!$N$186</definedName>
    <definedName name="CB_e19ffaf946a940b8b85450ad54e3bcd6" localSheetId="20" hidden="1">'Model-AS-IS'!$C$149</definedName>
    <definedName name="CB_e19ffaf946a940b8b85450ad54e3bcd6" localSheetId="21" hidden="1">'Model-TO-BE'!$C$152</definedName>
    <definedName name="CB_e1aac9c3829e4861b1d598b77bb8f6f7" localSheetId="20" hidden="1">'Model-AS-IS'!$L$148</definedName>
    <definedName name="CB_e1aac9c3829e4861b1d598b77bb8f6f7" localSheetId="21" hidden="1">'Model-TO-BE'!$L$151</definedName>
    <definedName name="CB_e1c99bea264146d1818e5afb4a0586ff" localSheetId="20" hidden="1">'Model-AS-IS'!$B$142</definedName>
    <definedName name="CB_e1c99bea264146d1818e5afb4a0586ff" localSheetId="21" hidden="1">'Model-TO-BE'!$B$145</definedName>
    <definedName name="CB_e1e7ba95264449d0a9c7d4f22c98f80f" localSheetId="20" hidden="1">'Model-AS-IS'!$F$94</definedName>
    <definedName name="CB_e1e7ba95264449d0a9c7d4f22c98f80f" localSheetId="21" hidden="1">'Model-TO-BE'!$F$94</definedName>
    <definedName name="CB_e1f274fa716040a9908dab68c4f73160" localSheetId="20" hidden="1">'Model-AS-IS'!$T$139</definedName>
    <definedName name="CB_e1f274fa716040a9908dab68c4f73160" localSheetId="21" hidden="1">'Model-TO-BE'!$T$142</definedName>
    <definedName name="CB_e1fb3b4086f044c6ad45f19df4bb1775" localSheetId="20" hidden="1">'Model-AS-IS'!$E$74</definedName>
    <definedName name="CB_e1fb3b4086f044c6ad45f19df4bb1775" localSheetId="21" hidden="1">'Model-TO-BE'!$E$74</definedName>
    <definedName name="CB_e20e4d47cb954956854043fba51f1013" localSheetId="20" hidden="1">'Model-AS-IS'!$E$84</definedName>
    <definedName name="CB_e20e4d47cb954956854043fba51f1013" localSheetId="21" hidden="1">'Model-TO-BE'!$E$84</definedName>
    <definedName name="CB_e21d3f1407a3404fab19fb99d57350d2" localSheetId="20" hidden="1">'Model-AS-IS'!$S$87</definedName>
    <definedName name="CB_e21d3f1407a3404fab19fb99d57350d2" localSheetId="21" hidden="1">'Model-TO-BE'!$S$87</definedName>
    <definedName name="CB_e2658cfcc30844feb4e3ddee5e6488b7" localSheetId="20" hidden="1">'Model-AS-IS'!$D$177</definedName>
    <definedName name="CB_e2658cfcc30844feb4e3ddee5e6488b7" localSheetId="21" hidden="1">'Model-TO-BE'!$D$180</definedName>
    <definedName name="CB_e26d734de7204f73a89f3455275eedcb" localSheetId="20" hidden="1">'Model-AS-IS'!$P$162</definedName>
    <definedName name="CB_e26d734de7204f73a89f3455275eedcb" localSheetId="21" hidden="1">'Model-TO-BE'!$P$165</definedName>
    <definedName name="CB_e297b23efb8e4a519a3008d97de1ad5c" localSheetId="20" hidden="1">'Model-AS-IS'!$E$138</definedName>
    <definedName name="CB_e297b23efb8e4a519a3008d97de1ad5c" localSheetId="21" hidden="1">'Model-TO-BE'!$E$141</definedName>
    <definedName name="CB_e2cb5bcd4ff641df95f6a178c65a3589" localSheetId="20" hidden="1">'Model-AS-IS'!$I$156</definedName>
    <definedName name="CB_e2cb5bcd4ff641df95f6a178c65a3589" localSheetId="21" hidden="1">'Model-TO-BE'!$I$159</definedName>
    <definedName name="CB_e306549124984dbc944a1073b8d07355" localSheetId="20" hidden="1">'Model-AS-IS'!$H$93</definedName>
    <definedName name="CB_e306549124984dbc944a1073b8d07355" localSheetId="21" hidden="1">'Model-TO-BE'!$H$93</definedName>
    <definedName name="CB_e31b2668b5024bb4abcbd77b7c3ad9d4" localSheetId="20" hidden="1">'Model-AS-IS'!$G$187</definedName>
    <definedName name="CB_e31b2668b5024bb4abcbd77b7c3ad9d4" localSheetId="21" hidden="1">'Model-TO-BE'!$G$190</definedName>
    <definedName name="CB_e3a19e01c1ee49628f446a0a62ca4364" localSheetId="20" hidden="1">'Model-AS-IS'!$L$95</definedName>
    <definedName name="CB_e3a19e01c1ee49628f446a0a62ca4364" localSheetId="21" hidden="1">'Model-TO-BE'!$L$95</definedName>
    <definedName name="CB_e3ac6862764c4e6bad94279c9f7b505d" localSheetId="20" hidden="1">'Model-AS-IS'!$I$182</definedName>
    <definedName name="CB_e3ac6862764c4e6bad94279c9f7b505d" localSheetId="21" hidden="1">'Model-TO-BE'!$I$185</definedName>
    <definedName name="CB_e416e01f1a684bd881c903d4827e7976" localSheetId="20" hidden="1">'Model-AS-IS'!$N$75</definedName>
    <definedName name="CB_e416e01f1a684bd881c903d4827e7976" localSheetId="21" hidden="1">'Model-TO-BE'!$N$75</definedName>
    <definedName name="CB_e45c1c06f6914aeeb5da82b44d500df8" localSheetId="20" hidden="1">'Model-AS-IS'!$T$74</definedName>
    <definedName name="CB_e45c1c06f6914aeeb5da82b44d500df8" localSheetId="21" hidden="1">'Model-TO-BE'!$T$74</definedName>
    <definedName name="CB_e48c23dd919e4e66bca405289947b3af" localSheetId="20" hidden="1">'Model-AS-IS'!$S$82</definedName>
    <definedName name="CB_e48c23dd919e4e66bca405289947b3af" localSheetId="21" hidden="1">'Model-TO-BE'!$S$82</definedName>
    <definedName name="CB_e51424b8e83b4bfdbdf28cadabe10336" localSheetId="20" hidden="1">'Model-AS-IS'!$D$140</definedName>
    <definedName name="CB_e51424b8e83b4bfdbdf28cadabe10336" localSheetId="21" hidden="1">'Model-TO-BE'!$D$143</definedName>
    <definedName name="CB_e52a17cee4ea48daa0567836f2bc2e60" localSheetId="20" hidden="1">'Model-AS-IS'!$P$202</definedName>
    <definedName name="CB_e52a17cee4ea48daa0567836f2bc2e60" localSheetId="21" hidden="1">'Model-TO-BE'!$P$205</definedName>
    <definedName name="CB_e545f9d4fc464e5bb960621599c439b9" localSheetId="20" hidden="1">'Model-AS-IS'!$Q$139</definedName>
    <definedName name="CB_e545f9d4fc464e5bb960621599c439b9" localSheetId="21" hidden="1">'Model-TO-BE'!$Q$142</definedName>
    <definedName name="CB_e54a765362ec4f258f2d82a8136a3a13" localSheetId="20" hidden="1">'Model-AS-IS'!$T$147</definedName>
    <definedName name="CB_e54a765362ec4f258f2d82a8136a3a13" localSheetId="21" hidden="1">'Model-TO-BE'!$T$150</definedName>
    <definedName name="CB_e5663254ff3c4e4e9751196faa9c5c56" localSheetId="20" hidden="1">'Model-AS-IS'!$H$151</definedName>
    <definedName name="CB_e5663254ff3c4e4e9751196faa9c5c56" localSheetId="21" hidden="1">'Model-TO-BE'!$H$154</definedName>
    <definedName name="CB_e5ec0c4afc9044e392ef8173f943facb" localSheetId="20" hidden="1">'Model-AS-IS'!$B$187</definedName>
    <definedName name="CB_e5ec0c4afc9044e392ef8173f943facb" localSheetId="21" hidden="1">'Model-TO-BE'!$B$190</definedName>
    <definedName name="CB_e682fa02d2734b85a80b8d1e4dfe79c0" localSheetId="20" hidden="1">'Model-AS-IS'!$R$137</definedName>
    <definedName name="CB_e682fa02d2734b85a80b8d1e4dfe79c0" localSheetId="21" hidden="1">'Model-TO-BE'!$R$140</definedName>
    <definedName name="CB_e6850f79c6ff447ba1353c42a0618d61" localSheetId="20" hidden="1">'Model-AS-IS'!$R$154</definedName>
    <definedName name="CB_e6850f79c6ff447ba1353c42a0618d61" localSheetId="21" hidden="1">'Model-TO-BE'!$R$157</definedName>
    <definedName name="CB_e6950b19b39e4e76b1dbcd5c82a17182" localSheetId="20" hidden="1">'Model-AS-IS'!$L$161</definedName>
    <definedName name="CB_e6950b19b39e4e76b1dbcd5c82a17182" localSheetId="21" hidden="1">'Model-TO-BE'!$L$164</definedName>
    <definedName name="CB_e6c293f7277041d280b3b9c952f2d5b6" localSheetId="20" hidden="1">'Model-AS-IS'!$K$180</definedName>
    <definedName name="CB_e6c293f7277041d280b3b9c952f2d5b6" localSheetId="21" hidden="1">'Model-TO-BE'!$K$183</definedName>
    <definedName name="CB_e6d250ca388441b2861cde5e3eba4c98" localSheetId="20" hidden="1">'Model-AS-IS'!$J$150</definedName>
    <definedName name="CB_e6d250ca388441b2861cde5e3eba4c98" localSheetId="21" hidden="1">'Model-TO-BE'!$J$153</definedName>
    <definedName name="CB_e6deeb6b92754f698b23ac029aebf3ef" localSheetId="20" hidden="1">'Model-AS-IS'!$L$198</definedName>
    <definedName name="CB_e6deeb6b92754f698b23ac029aebf3ef" localSheetId="21" hidden="1">'Model-TO-BE'!$L$201</definedName>
    <definedName name="CB_e73b26c660ed4ea79535c53957267d82" localSheetId="20" hidden="1">'Model-AS-IS'!$C$138</definedName>
    <definedName name="CB_e73b26c660ed4ea79535c53957267d82" localSheetId="21" hidden="1">'Model-TO-BE'!$C$141</definedName>
    <definedName name="CB_e749a03c50fa42dd95be2df35dabea05" localSheetId="20" hidden="1">'Model-AS-IS'!$D$66</definedName>
    <definedName name="CB_e749a03c50fa42dd95be2df35dabea05" localSheetId="21" hidden="1">'Model-TO-BE'!$D$66</definedName>
    <definedName name="CB_e798017a40f74cd5acf6434ac98fcd42" localSheetId="20" hidden="1">'Model-AS-IS'!$J$140</definedName>
    <definedName name="CB_e798017a40f74cd5acf6434ac98fcd42" localSheetId="21" hidden="1">'Model-TO-BE'!$J$143</definedName>
    <definedName name="CB_e7e6b9abbd7047e883924bfb34083179" localSheetId="20" hidden="1">'Model-AS-IS'!$P$195</definedName>
    <definedName name="CB_e7e6b9abbd7047e883924bfb34083179" localSheetId="21" hidden="1">'Model-TO-BE'!$P$198</definedName>
    <definedName name="CB_e81819e9838b484fb5b9a13ef6ee94a0" localSheetId="20" hidden="1">'Model-AS-IS'!$L$168</definedName>
    <definedName name="CB_e81819e9838b484fb5b9a13ef6ee94a0" localSheetId="21" hidden="1">'Model-TO-BE'!$L$171</definedName>
    <definedName name="CB_e83c80aae918481da66269ae67147fac" localSheetId="20" hidden="1">'Model-AS-IS'!$S$159</definedName>
    <definedName name="CB_e83c80aae918481da66269ae67147fac" localSheetId="21" hidden="1">'Model-TO-BE'!$S$162</definedName>
    <definedName name="CB_e84e5ed48a16495c9aaec04607ce1307" localSheetId="20" hidden="1">'Model-AS-IS'!$C$79</definedName>
    <definedName name="CB_e84e5ed48a16495c9aaec04607ce1307" localSheetId="21" hidden="1">'Model-TO-BE'!$C$79</definedName>
    <definedName name="CB_e87749b16c4143da839b394dd8edf2dd" localSheetId="20" hidden="1">'Model-AS-IS'!$M$92</definedName>
    <definedName name="CB_e87749b16c4143da839b394dd8edf2dd" localSheetId="21" hidden="1">'Model-TO-BE'!$M$92</definedName>
    <definedName name="CB_e89fa90ce16c42808cb9e3085e099bd1" localSheetId="20" hidden="1">'Model-AS-IS'!$F$154</definedName>
    <definedName name="CB_e89fa90ce16c42808cb9e3085e099bd1" localSheetId="21" hidden="1">'Model-TO-BE'!$F$157</definedName>
    <definedName name="CB_e8d570f872034c0aa7925984c7bcf55c" localSheetId="20" hidden="1">'Model-AS-IS'!$R$155</definedName>
    <definedName name="CB_e8d570f872034c0aa7925984c7bcf55c" localSheetId="21" hidden="1">'Model-TO-BE'!$R$158</definedName>
    <definedName name="CB_e8f4dfa30ec7416c90c669da346277a1" localSheetId="20" hidden="1">'Model-AS-IS'!$T$69</definedName>
    <definedName name="CB_e8f4dfa30ec7416c90c669da346277a1" localSheetId="21" hidden="1">'Model-TO-BE'!$T$69</definedName>
    <definedName name="CB_e8f5e5aa8a8749feb414009880d73c39" localSheetId="20" hidden="1">'Model-AS-IS'!$C$197</definedName>
    <definedName name="CB_e8f5e5aa8a8749feb414009880d73c39" localSheetId="21" hidden="1">'Model-TO-BE'!$C$200</definedName>
    <definedName name="CB_e91c1642e7d1480b816b94129d7ca7bc" localSheetId="20" hidden="1">'Model-AS-IS'!$K$159</definedName>
    <definedName name="CB_e91c1642e7d1480b816b94129d7ca7bc" localSheetId="21" hidden="1">'Model-TO-BE'!$K$162</definedName>
    <definedName name="CB_e93e8b941cec4ef397ad54c52aee3983" localSheetId="20" hidden="1">'Model-AS-IS'!$F$174</definedName>
    <definedName name="CB_e93e8b941cec4ef397ad54c52aee3983" localSheetId="21" hidden="1">'Model-TO-BE'!$F$177</definedName>
    <definedName name="CB_e9412df44f3542cc8954a62ac4e7486f" localSheetId="20" hidden="1">'Model-AS-IS'!$T$77</definedName>
    <definedName name="CB_e9412df44f3542cc8954a62ac4e7486f" localSheetId="21" hidden="1">'Model-TO-BE'!$T$77</definedName>
    <definedName name="CB_e9624b88fdd64a3e840fce0ac6798700" localSheetId="20" hidden="1">'Model-AS-IS'!$R$159</definedName>
    <definedName name="CB_e9624b88fdd64a3e840fce0ac6798700" localSheetId="21" hidden="1">'Model-TO-BE'!$R$162</definedName>
    <definedName name="CB_e9853bac6dce419ba48e52c97d67dbd4" localSheetId="20" hidden="1">'Model-AS-IS'!$S$74</definedName>
    <definedName name="CB_e9853bac6dce419ba48e52c97d67dbd4" localSheetId="21" hidden="1">'Model-TO-BE'!$S$74</definedName>
    <definedName name="CB_e9ab07eaad00482a9b641820ccb0fab2" localSheetId="20" hidden="1">'Model-AS-IS'!$O$82</definedName>
    <definedName name="CB_e9ab07eaad00482a9b641820ccb0fab2" localSheetId="21" hidden="1">'Model-TO-BE'!$O$82</definedName>
    <definedName name="CB_e9e376dcffd4403fbda2b2d632c0bfe4" localSheetId="20" hidden="1">'Model-AS-IS'!$B$201</definedName>
    <definedName name="CB_e9e376dcffd4403fbda2b2d632c0bfe4" localSheetId="21" hidden="1">'Model-TO-BE'!$B$204</definedName>
    <definedName name="CB_e9f99098495747b3b9517dc4ee51b436" localSheetId="20" hidden="1">'Model-AS-IS'!$R$69</definedName>
    <definedName name="CB_e9f99098495747b3b9517dc4ee51b436" localSheetId="21" hidden="1">'Model-TO-BE'!$R$69</definedName>
    <definedName name="CB_ea0299b0b05549ee95150a76aac8df1e" localSheetId="20" hidden="1">'Model-AS-IS'!$L$86</definedName>
    <definedName name="CB_ea0299b0b05549ee95150a76aac8df1e" localSheetId="21" hidden="1">'Model-TO-BE'!$L$86</definedName>
    <definedName name="CB_ea1dffc7efba4df79c7cb0993c544ae5" localSheetId="20" hidden="1">'Model-AS-IS'!$J$92</definedName>
    <definedName name="CB_ea1dffc7efba4df79c7cb0993c544ae5" localSheetId="21" hidden="1">'Model-TO-BE'!$J$92</definedName>
    <definedName name="CB_ea302eed094b4876844ef240f804ea07" localSheetId="20" hidden="1">'Model-AS-IS'!$K$95</definedName>
    <definedName name="CB_ea302eed094b4876844ef240f804ea07" localSheetId="21" hidden="1">'Model-TO-BE'!$K$95</definedName>
    <definedName name="CB_ea520a286a3146e28e332a7f122e84ff" localSheetId="20" hidden="1">'Model-AS-IS'!$D$184</definedName>
    <definedName name="CB_ea520a286a3146e28e332a7f122e84ff" localSheetId="21" hidden="1">'Model-TO-BE'!$D$187</definedName>
    <definedName name="CB_ea5709b5858f4023a4c294a78928c6c2" localSheetId="20" hidden="1">'Model-AS-IS'!$F$164</definedName>
    <definedName name="CB_ea5709b5858f4023a4c294a78928c6c2" localSheetId="21" hidden="1">'Model-TO-BE'!$F$167</definedName>
    <definedName name="CB_ea59020974784c4bb1aca261b32b24bd" localSheetId="20" hidden="1">'Model-AS-IS'!$J$91</definedName>
    <definedName name="CB_ea59020974784c4bb1aca261b32b24bd" localSheetId="21" hidden="1">'Model-TO-BE'!$J$91</definedName>
    <definedName name="CB_ea6e56d0a8554143aed997016249c307" localSheetId="20" hidden="1">'Model-AS-IS'!$L$166</definedName>
    <definedName name="CB_ea6e56d0a8554143aed997016249c307" localSheetId="21" hidden="1">'Model-TO-BE'!$L$169</definedName>
    <definedName name="CB_ea7fdb49f9624c1abad43cf7fb00f372" localSheetId="20" hidden="1">'Model-AS-IS'!$K$193</definedName>
    <definedName name="CB_ea7fdb49f9624c1abad43cf7fb00f372" localSheetId="21" hidden="1">'Model-TO-BE'!$K$196</definedName>
    <definedName name="CB_ea97b12489cf42eab745633fe85666f6" localSheetId="20" hidden="1">'Model-AS-IS'!$D$86</definedName>
    <definedName name="CB_ea97b12489cf42eab745633fe85666f6" localSheetId="21" hidden="1">'Model-TO-BE'!$D$86</definedName>
    <definedName name="CB_eab476a277ab45c4a1712a2104ddfc7d" localSheetId="20" hidden="1">'Model-AS-IS'!$Q$82</definedName>
    <definedName name="CB_eab476a277ab45c4a1712a2104ddfc7d" localSheetId="21" hidden="1">'Model-TO-BE'!$Q$82</definedName>
    <definedName name="CB_eafdbe580a5e428ca7e86f938836dc61" localSheetId="20" hidden="1">'Model-AS-IS'!$I$83</definedName>
    <definedName name="CB_eafdbe580a5e428ca7e86f938836dc61" localSheetId="21" hidden="1">'Model-TO-BE'!$I$83</definedName>
    <definedName name="CB_eb0bb56c571549d6ae02cd63690a1ada" localSheetId="20" hidden="1">'Model-AS-IS'!$J$165</definedName>
    <definedName name="CB_eb0bb56c571549d6ae02cd63690a1ada" localSheetId="21" hidden="1">'Model-TO-BE'!$J$168</definedName>
    <definedName name="CB_eb3a508c46f8472c80038cc7f946345d" localSheetId="20" hidden="1">'Model-AS-IS'!$N$97</definedName>
    <definedName name="CB_eb3a508c46f8472c80038cc7f946345d" localSheetId="21" hidden="1">'Model-TO-BE'!$N$97</definedName>
    <definedName name="CB_eb5c617e8989455384d42b44737b0da0" localSheetId="20" hidden="1">'Model-AS-IS'!$O$193</definedName>
    <definedName name="CB_eb5c617e8989455384d42b44737b0da0" localSheetId="21" hidden="1">'Model-TO-BE'!$O$196</definedName>
    <definedName name="CB_eb80d5c41b054d679b157e6147b0683b" localSheetId="20" hidden="1">'Model-AS-IS'!$B$76</definedName>
    <definedName name="CB_eb80d5c41b054d679b157e6147b0683b" localSheetId="21" hidden="1">'Model-TO-BE'!$B$76</definedName>
    <definedName name="CB_ebc5563650574378a83a3f7a8a735e76" localSheetId="20" hidden="1">'Model-AS-IS'!$G$178</definedName>
    <definedName name="CB_ebc5563650574378a83a3f7a8a735e76" localSheetId="21" hidden="1">'Model-TO-BE'!$G$181</definedName>
    <definedName name="CB_ec44a8a501264491b0318dea0230afc0" localSheetId="20" hidden="1">'Model-AS-IS'!$Q$87</definedName>
    <definedName name="CB_ec44a8a501264491b0318dea0230afc0" localSheetId="21" hidden="1">'Model-TO-BE'!$Q$87</definedName>
    <definedName name="CB_ec69fac503824a1287190d1ae518feb1" localSheetId="20" hidden="1">'Model-AS-IS'!$I$159</definedName>
    <definedName name="CB_ec69fac503824a1287190d1ae518feb1" localSheetId="21" hidden="1">'Model-TO-BE'!$I$162</definedName>
    <definedName name="CB_ec6f310b297741b4ade950a245ab85cc" localSheetId="20" hidden="1">'Model-AS-IS'!$N$156</definedName>
    <definedName name="CB_ec6f310b297741b4ade950a245ab85cc" localSheetId="21" hidden="1">'Model-TO-BE'!$N$159</definedName>
    <definedName name="CB_ec90456df1e94612a37b3a6d00856c36" localSheetId="20" hidden="1">'Model-AS-IS'!$H$167</definedName>
    <definedName name="CB_ec90456df1e94612a37b3a6d00856c36" localSheetId="21" hidden="1">'Model-TO-BE'!$H$170</definedName>
    <definedName name="CB_eca7da56ba9f42af9818079f46b02a2f" localSheetId="20" hidden="1">'Model-AS-IS'!$D$172</definedName>
    <definedName name="CB_eca7da56ba9f42af9818079f46b02a2f" localSheetId="21" hidden="1">'Model-TO-BE'!$D$175</definedName>
    <definedName name="CB_eca99b344a2d4eb596e4a74f55364c70" localSheetId="20" hidden="1">'Model-AS-IS'!$G$78</definedName>
    <definedName name="CB_eca99b344a2d4eb596e4a74f55364c70" localSheetId="21" hidden="1">'Model-TO-BE'!$G$78</definedName>
    <definedName name="CB_ed4b00b74a9247c8a7da7241f4f3aace" localSheetId="20" hidden="1">'Model-AS-IS'!$N$137</definedName>
    <definedName name="CB_ed4b00b74a9247c8a7da7241f4f3aace" localSheetId="21" hidden="1">'Model-TO-BE'!$N$140</definedName>
    <definedName name="CB_ed6e9bc2f24c4e93954bdbf205a5b1cb" localSheetId="20" hidden="1">'Model-AS-IS'!$J$81</definedName>
    <definedName name="CB_ed6e9bc2f24c4e93954bdbf205a5b1cb" localSheetId="21" hidden="1">'Model-TO-BE'!$J$81</definedName>
    <definedName name="CB_ed86994cd31d4d158a0836ca9fa8aa2c" localSheetId="20" hidden="1">'Model-AS-IS'!$P$78</definedName>
    <definedName name="CB_ed86994cd31d4d158a0836ca9fa8aa2c" localSheetId="21" hidden="1">'Model-TO-BE'!$P$78</definedName>
    <definedName name="CB_ed8f15b1dd324ecfa8e824e3e95faf5d" localSheetId="20" hidden="1">'Model-AS-IS'!$N$176</definedName>
    <definedName name="CB_ed8f15b1dd324ecfa8e824e3e95faf5d" localSheetId="21" hidden="1">'Model-TO-BE'!$N$179</definedName>
    <definedName name="CB_edb2fb4f08994996aca440fd1c62c179" localSheetId="20" hidden="1">'Model-AS-IS'!$C$96</definedName>
    <definedName name="CB_edb2fb4f08994996aca440fd1c62c179" localSheetId="21" hidden="1">'Model-TO-BE'!$C$96</definedName>
    <definedName name="CB_edd8bb00dff14dfa89c7c143ebc2fdb5" localSheetId="20" hidden="1">'Model-AS-IS'!$S$143</definedName>
    <definedName name="CB_edd8bb00dff14dfa89c7c143ebc2fdb5" localSheetId="21" hidden="1">'Model-TO-BE'!$S$146</definedName>
    <definedName name="CB_ee95aa1c6203440ebb540f8b170539dc" localSheetId="20" hidden="1">'Model-AS-IS'!$J$185</definedName>
    <definedName name="CB_ee95aa1c6203440ebb540f8b170539dc" localSheetId="21" hidden="1">'Model-TO-BE'!$J$188</definedName>
    <definedName name="CB_eeaba4b3fc39425c98fdc9d0358f2370" localSheetId="20" hidden="1">'Model-AS-IS'!$D$59</definedName>
    <definedName name="CB_eeaba4b3fc39425c98fdc9d0358f2370" localSheetId="21" hidden="1">'Model-TO-BE'!$D$59</definedName>
    <definedName name="CB_eece9fd880d24591b493c36e40d86544" localSheetId="20" hidden="1">'Model-AS-IS'!$M$159</definedName>
    <definedName name="CB_eece9fd880d24591b493c36e40d86544" localSheetId="21" hidden="1">'Model-TO-BE'!$M$162</definedName>
    <definedName name="CB_eefcecc601484533acfee4bbb12869bb" localSheetId="20" hidden="1">'Model-AS-IS'!$O$183</definedName>
    <definedName name="CB_eefcecc601484533acfee4bbb12869bb" localSheetId="21" hidden="1">'Model-TO-BE'!$O$186</definedName>
    <definedName name="CB_ef0c8ed4c29b47979758c221e938f6b4" localSheetId="20" hidden="1">'Model-AS-IS'!$D$72</definedName>
    <definedName name="CB_ef0c8ed4c29b47979758c221e938f6b4" localSheetId="21" hidden="1">'Model-TO-BE'!$D$72</definedName>
    <definedName name="CB_ef1eae407c6245d1bde8287b9ce11ac7" localSheetId="20" hidden="1">'Model-AS-IS'!$P$81</definedName>
    <definedName name="CB_ef1eae407c6245d1bde8287b9ce11ac7" localSheetId="21" hidden="1">'Model-TO-BE'!$P$81</definedName>
    <definedName name="CB_ef1f06fc6602467e9f605cb081a6a94e" localSheetId="20" hidden="1">'Model-AS-IS'!$F$192</definedName>
    <definedName name="CB_ef1f06fc6602467e9f605cb081a6a94e" localSheetId="21" hidden="1">'Model-TO-BE'!$F$195</definedName>
    <definedName name="CB_ef48386e7d0b430cb86fa9fa25043380" localSheetId="20" hidden="1">'Model-AS-IS'!$C$158</definedName>
    <definedName name="CB_ef48386e7d0b430cb86fa9fa25043380" localSheetId="21" hidden="1">'Model-TO-BE'!$C$161</definedName>
    <definedName name="CB_ef584c8503cd4b04a9987728768059e5" localSheetId="20" hidden="1">'Model-AS-IS'!$B$68</definedName>
    <definedName name="CB_ef584c8503cd4b04a9987728768059e5" localSheetId="21" hidden="1">'Model-TO-BE'!$B$68</definedName>
    <definedName name="CB_ef9264042a2c48fca473824467715abc" localSheetId="20" hidden="1">'Model-AS-IS'!$J$172</definedName>
    <definedName name="CB_ef9264042a2c48fca473824467715abc" localSheetId="21" hidden="1">'Model-TO-BE'!$J$175</definedName>
    <definedName name="CB_efd7690bb91848aaa48c499f083be839" localSheetId="20" hidden="1">'Model-AS-IS'!$E$76</definedName>
    <definedName name="CB_efd7690bb91848aaa48c499f083be839" localSheetId="21" hidden="1">'Model-TO-BE'!$E$76</definedName>
    <definedName name="CB_eff157d508d140e4947fd88ab633d8b8" localSheetId="20" hidden="1">'Model-AS-IS'!$B$180</definedName>
    <definedName name="CB_eff157d508d140e4947fd88ab633d8b8" localSheetId="21" hidden="1">'Model-TO-BE'!$B$183</definedName>
    <definedName name="CB_f0d9e15fef434366b5794d7713dde96c" localSheetId="20" hidden="1">'Model-AS-IS'!$F$145</definedName>
    <definedName name="CB_f0d9e15fef434366b5794d7713dde96c" localSheetId="21" hidden="1">'Model-TO-BE'!$F$148</definedName>
    <definedName name="CB_f15d684e21804dbd8118f6aa07aec614" localSheetId="20" hidden="1">'Model-AS-IS'!$G$186</definedName>
    <definedName name="CB_f15d684e21804dbd8118f6aa07aec614" localSheetId="21" hidden="1">'Model-TO-BE'!$G$189</definedName>
    <definedName name="CB_f1cf2bdfe8ae40c7971724b6f4b3af6b" localSheetId="20" hidden="1">'Model-AS-IS'!$J$68</definedName>
    <definedName name="CB_f1cf2bdfe8ae40c7971724b6f4b3af6b" localSheetId="21" hidden="1">'Model-TO-BE'!$J$68</definedName>
    <definedName name="CB_f1f2b0e0d581447ba8798407c3c27b1c" localSheetId="20" hidden="1">'Model-AS-IS'!$F$66</definedName>
    <definedName name="CB_f1f2b0e0d581447ba8798407c3c27b1c" localSheetId="21" hidden="1">'Model-TO-BE'!$F$66</definedName>
    <definedName name="CB_f1f6d329f4cc46fc9b544beb9312db46" localSheetId="20" hidden="1">'Model-AS-IS'!$G$173</definedName>
    <definedName name="CB_f1f6d329f4cc46fc9b544beb9312db46" localSheetId="21" hidden="1">'Model-TO-BE'!$G$176</definedName>
    <definedName name="CB_f246e88c7f124fa28faeb0b5ce524797" localSheetId="20" hidden="1">'Model-AS-IS'!$P$67</definedName>
    <definedName name="CB_f246e88c7f124fa28faeb0b5ce524797" localSheetId="21" hidden="1">'Model-TO-BE'!$P$67</definedName>
    <definedName name="CB_f25ac9e7add94a1ba26948cba3c841c7" localSheetId="20" hidden="1">'Model-AS-IS'!$P$183</definedName>
    <definedName name="CB_f25ac9e7add94a1ba26948cba3c841c7" localSheetId="21" hidden="1">'Model-TO-BE'!$P$186</definedName>
    <definedName name="CB_f2a1fb37dcb84f919b09d36095e1f8c4" localSheetId="20" hidden="1">'Model-AS-IS'!$I$161</definedName>
    <definedName name="CB_f2a1fb37dcb84f919b09d36095e1f8c4" localSheetId="21" hidden="1">'Model-TO-BE'!$I$164</definedName>
    <definedName name="CB_f2a725f08457480f9d8193ebfabaaedb" localSheetId="20" hidden="1">'Model-AS-IS'!$B$175</definedName>
    <definedName name="CB_f2a725f08457480f9d8193ebfabaaedb" localSheetId="21" hidden="1">'Model-TO-BE'!$B$178</definedName>
    <definedName name="CB_f2b17759f71d4b158e6538833586ba01" localSheetId="20" hidden="1">'Model-AS-IS'!$T$66</definedName>
    <definedName name="CB_f2b17759f71d4b158e6538833586ba01" localSheetId="21" hidden="1">'Model-TO-BE'!$T$66</definedName>
    <definedName name="CB_f2b9e9e3eec5486590701d4a23fe3c35" localSheetId="20" hidden="1">'Model-AS-IS'!$P$194</definedName>
    <definedName name="CB_f2b9e9e3eec5486590701d4a23fe3c35" localSheetId="21" hidden="1">'Model-TO-BE'!$P$197</definedName>
    <definedName name="CB_f2fab4723a224d94b6f4cf39aa111de4" localSheetId="20" hidden="1">'Model-AS-IS'!$K$142</definedName>
    <definedName name="CB_f2fab4723a224d94b6f4cf39aa111de4" localSheetId="21" hidden="1">'Model-TO-BE'!$K$145</definedName>
    <definedName name="CB_f322bd4b06ae4a11830a034306f9eae6" localSheetId="20" hidden="1">'Model-AS-IS'!$P$146</definedName>
    <definedName name="CB_f322bd4b06ae4a11830a034306f9eae6" localSheetId="21" hidden="1">'Model-TO-BE'!$P$149</definedName>
    <definedName name="CB_f3a7ea7bf8714a108f2b103f80223527" localSheetId="20" hidden="1">'Model-AS-IS'!$J$174</definedName>
    <definedName name="CB_f3a7ea7bf8714a108f2b103f80223527" localSheetId="21" hidden="1">'Model-TO-BE'!$J$177</definedName>
    <definedName name="CB_f3b92e3ee6a347bb98908f639faef609" localSheetId="20" hidden="1">'Model-AS-IS'!$C$173</definedName>
    <definedName name="CB_f3b92e3ee6a347bb98908f639faef609" localSheetId="21" hidden="1">'Model-TO-BE'!$C$176</definedName>
    <definedName name="CB_f3d1616a783b4ebfae692bfe5d91643d" localSheetId="21" hidden="1">'Model-TO-BE'!$L$100</definedName>
    <definedName name="CB_f427324178b843a1abb9203d6cc6e186" localSheetId="20" hidden="1">'Model-AS-IS'!$C$181</definedName>
    <definedName name="CB_f427324178b843a1abb9203d6cc6e186" localSheetId="21" hidden="1">'Model-TO-BE'!$C$184</definedName>
    <definedName name="CB_f450ed0250674384a56cde9390f3adb3" localSheetId="20" hidden="1">'Model-AS-IS'!$C$143</definedName>
    <definedName name="CB_f450ed0250674384a56cde9390f3adb3" localSheetId="21" hidden="1">'Model-TO-BE'!$C$146</definedName>
    <definedName name="CB_f46133a2d37d42579266d52b47825d39" localSheetId="20" hidden="1">'Model-AS-IS'!$B$152</definedName>
    <definedName name="CB_f46133a2d37d42579266d52b47825d39" localSheetId="21" hidden="1">'Model-TO-BE'!$B$155</definedName>
    <definedName name="CB_f46e58b3a80b47419d4b3d50c34a7df9" localSheetId="20" hidden="1">'Model-AS-IS'!$C$89</definedName>
    <definedName name="CB_f46e58b3a80b47419d4b3d50c34a7df9" localSheetId="21" hidden="1">'Model-TO-BE'!$C$89</definedName>
    <definedName name="CB_f46fd4d8e9c4431c95b3b2cb72dbd50a" localSheetId="20" hidden="1">'Model-AS-IS'!$N$68</definedName>
    <definedName name="CB_f46fd4d8e9c4431c95b3b2cb72dbd50a" localSheetId="21" hidden="1">'Model-TO-BE'!$N$68</definedName>
    <definedName name="CB_f4c0ee853f964d7fa150eb8e680fd9cb" localSheetId="20" hidden="1">'Model-AS-IS'!$B$173</definedName>
    <definedName name="CB_f4c0ee853f964d7fa150eb8e680fd9cb" localSheetId="21" hidden="1">'Model-TO-BE'!$B$176</definedName>
    <definedName name="CB_f4ef412864b34254b78c4879ed6aa630" localSheetId="20" hidden="1">'Model-AS-IS'!$N$199</definedName>
    <definedName name="CB_f4ef412864b34254b78c4879ed6aa630" localSheetId="21" hidden="1">'Model-TO-BE'!$N$202</definedName>
    <definedName name="CB_f4f871120a514a469cfb10e446e09c61" localSheetId="20" hidden="1">'Model-AS-IS'!$M$140</definedName>
    <definedName name="CB_f4f871120a514a469cfb10e446e09c61" localSheetId="21" hidden="1">'Model-TO-BE'!$M$143</definedName>
    <definedName name="CB_f4f9b069c98441a3897824defcf4b611" localSheetId="20" hidden="1">'Model-AS-IS'!$L$141</definedName>
    <definedName name="CB_f4f9b069c98441a3897824defcf4b611" localSheetId="21" hidden="1">'Model-TO-BE'!$L$144</definedName>
    <definedName name="CB_f52782db674d4e98821ee29d495a1f9d" localSheetId="20" hidden="1">'Model-AS-IS'!$I$152</definedName>
    <definedName name="CB_f52782db674d4e98821ee29d495a1f9d" localSheetId="21" hidden="1">'Model-TO-BE'!$I$155</definedName>
    <definedName name="CB_f545bbdebf2f44a1961643eae4c1580e" localSheetId="20" hidden="1">'Model-AS-IS'!$K$94</definedName>
    <definedName name="CB_f545bbdebf2f44a1961643eae4c1580e" localSheetId="21" hidden="1">'Model-TO-BE'!$K$94</definedName>
    <definedName name="CB_f57d8887a1574b7ba5de361483e46f9b" localSheetId="20" hidden="1">'Model-AS-IS'!$O$70</definedName>
    <definedName name="CB_f57d8887a1574b7ba5de361483e46f9b" localSheetId="21" hidden="1">'Model-TO-BE'!$O$70</definedName>
    <definedName name="CB_f581662e7e9540f7bf36261b195eee88" localSheetId="20" hidden="1">'Model-AS-IS'!$M$173</definedName>
    <definedName name="CB_f581662e7e9540f7bf36261b195eee88" localSheetId="21" hidden="1">'Model-TO-BE'!$M$176</definedName>
    <definedName name="CB_f5bc06cd9a7a41f29606a9be61b6a9a0" localSheetId="20" hidden="1">'Model-AS-IS'!$G$76</definedName>
    <definedName name="CB_f5bc06cd9a7a41f29606a9be61b6a9a0" localSheetId="21" hidden="1">'Model-TO-BE'!$G$76</definedName>
    <definedName name="CB_f5c5c041f6b34b24aeb8ca15d8e2d8d3" localSheetId="20" hidden="1">'Model-AS-IS'!$L$147</definedName>
    <definedName name="CB_f5c5c041f6b34b24aeb8ca15d8e2d8d3" localSheetId="21" hidden="1">'Model-TO-BE'!$L$150</definedName>
    <definedName name="CB_f5d8136c11a446d8b271cc7d3e78b191" localSheetId="20" hidden="1">'Model-AS-IS'!$K$147</definedName>
    <definedName name="CB_f5d8136c11a446d8b271cc7d3e78b191" localSheetId="21" hidden="1">'Model-TO-BE'!$K$150</definedName>
    <definedName name="CB_f5df3d0547274eb78b0b627a493ab855" localSheetId="20" hidden="1">'Model-AS-IS'!$D$146</definedName>
    <definedName name="CB_f5df3d0547274eb78b0b627a493ab855" localSheetId="21" hidden="1">'Model-TO-BE'!$D$149</definedName>
    <definedName name="CB_f65fb0ec986545179643aa7a3c687c74" localSheetId="20" hidden="1">'Model-AS-IS'!$C$92</definedName>
    <definedName name="CB_f65fb0ec986545179643aa7a3c687c74" localSheetId="21" hidden="1">'Model-TO-BE'!$C$92</definedName>
    <definedName name="CB_f67fdacff1bb4b1da6c3bde10738c445" localSheetId="20" hidden="1">'Model-AS-IS'!$P$88</definedName>
    <definedName name="CB_f67fdacff1bb4b1da6c3bde10738c445" localSheetId="21" hidden="1">'Model-TO-BE'!$P$88</definedName>
    <definedName name="CB_f6d1886bfc55498a97dd1ec3ffb83b14" localSheetId="20" hidden="1">'Model-AS-IS'!$D$196</definedName>
    <definedName name="CB_f6d1886bfc55498a97dd1ec3ffb83b14" localSheetId="21" hidden="1">'Model-TO-BE'!$D$199</definedName>
    <definedName name="CB_f6e1231d5e434f8ead336a96f2790ada" localSheetId="20" hidden="1">'Model-AS-IS'!$O$76</definedName>
    <definedName name="CB_f6e1231d5e434f8ead336a96f2790ada" localSheetId="21" hidden="1">'Model-TO-BE'!$O$76</definedName>
    <definedName name="CB_f75a01d0d9b74147b0c86a41deafd63b" localSheetId="20" hidden="1">'Model-AS-IS'!$I$137</definedName>
    <definedName name="CB_f75a01d0d9b74147b0c86a41deafd63b" localSheetId="21" hidden="1">'Model-TO-BE'!$I$140</definedName>
    <definedName name="CB_f7874c56c77848fb8871c95867ae4497" localSheetId="20" hidden="1">'Model-AS-IS'!$I$162</definedName>
    <definedName name="CB_f7874c56c77848fb8871c95867ae4497" localSheetId="21" hidden="1">'Model-TO-BE'!$I$165</definedName>
    <definedName name="CB_f7922760d33e4593bcb811a509cba1ea" localSheetId="20" hidden="1">'Model-AS-IS'!$K$188</definedName>
    <definedName name="CB_f7922760d33e4593bcb811a509cba1ea" localSheetId="21" hidden="1">'Model-TO-BE'!$K$191</definedName>
    <definedName name="CB_f7ca0d37da5447d5af86321889122e4a" localSheetId="20" hidden="1">'Model-AS-IS'!$P$174</definedName>
    <definedName name="CB_f7ca0d37da5447d5af86321889122e4a" localSheetId="21" hidden="1">'Model-TO-BE'!$P$177</definedName>
    <definedName name="CB_f7dcdeb2589e4c30be4450805c796999" localSheetId="20" hidden="1">'Model-AS-IS'!$D$157</definedName>
    <definedName name="CB_f7dcdeb2589e4c30be4450805c796999" localSheetId="21" hidden="1">'Model-TO-BE'!$D$160</definedName>
    <definedName name="CB_f7e277b55e3540fe8555588ab862e16a" localSheetId="20" hidden="1">'Model-AS-IS'!$N$90</definedName>
    <definedName name="CB_f7e277b55e3540fe8555588ab862e16a" localSheetId="21" hidden="1">'Model-TO-BE'!$N$90</definedName>
    <definedName name="CB_f817577ef9cf41d397e17b7091f7baa9" localSheetId="20" hidden="1">'Model-AS-IS'!$B$177</definedName>
    <definedName name="CB_f817577ef9cf41d397e17b7091f7baa9" localSheetId="21" hidden="1">'Model-TO-BE'!$B$180</definedName>
    <definedName name="CB_f81fca77e61141e09cdc8cf342d8e9d0" localSheetId="20" hidden="1">'Model-AS-IS'!$P$91</definedName>
    <definedName name="CB_f81fca77e61141e09cdc8cf342d8e9d0" localSheetId="21" hidden="1">'Model-TO-BE'!$P$91</definedName>
    <definedName name="CB_f87e4b52803046fd8bbd2b262512c19e" localSheetId="20" hidden="1">'Model-AS-IS'!$E$81</definedName>
    <definedName name="CB_f87e4b52803046fd8bbd2b262512c19e" localSheetId="21" hidden="1">'Model-TO-BE'!$E$81</definedName>
    <definedName name="CB_f91c3556d9004d65b54ad5c6b8392d8f" localSheetId="20" hidden="1">'Model-AS-IS'!$K$83</definedName>
    <definedName name="CB_f91c3556d9004d65b54ad5c6b8392d8f" localSheetId="21" hidden="1">'Model-TO-BE'!$K$83</definedName>
    <definedName name="CB_f936aa0b60a8418380378e2f460332a4" localSheetId="20" hidden="1">'Model-AS-IS'!$Q$150</definedName>
    <definedName name="CB_f936aa0b60a8418380378e2f460332a4" localSheetId="21" hidden="1">'Model-TO-BE'!$Q$153</definedName>
    <definedName name="CB_f95c19436a284b0e8918ee09c55c951f" localSheetId="20" hidden="1">'Model-AS-IS'!$P$84</definedName>
    <definedName name="CB_f95c19436a284b0e8918ee09c55c951f" localSheetId="21" hidden="1">'Model-TO-BE'!$P$84</definedName>
    <definedName name="CB_f96506ad8cd84e69940146a771cda161" localSheetId="20" hidden="1">'Model-AS-IS'!$J$137</definedName>
    <definedName name="CB_f96506ad8cd84e69940146a771cda161" localSheetId="21" hidden="1">'Model-TO-BE'!$J$140</definedName>
    <definedName name="CB_f9a53bf276db43d79f7a489d731a75ce" localSheetId="20" hidden="1">'Model-AS-IS'!$I$145</definedName>
    <definedName name="CB_f9a53bf276db43d79f7a489d731a75ce" localSheetId="21" hidden="1">'Model-TO-BE'!$I$148</definedName>
    <definedName name="CB_fa0a0a39edb742259db6765f5f10ec31" localSheetId="20" hidden="1">'Model-AS-IS'!$K$82</definedName>
    <definedName name="CB_fa0a0a39edb742259db6765f5f10ec31" localSheetId="21" hidden="1">'Model-TO-BE'!$K$82</definedName>
    <definedName name="CB_fa0d2f70459f4228ba114a3e39c11daa" localSheetId="20" hidden="1">'Model-AS-IS'!$B$190</definedName>
    <definedName name="CB_fa0d2f70459f4228ba114a3e39c11daa" localSheetId="21" hidden="1">'Model-TO-BE'!$B$193</definedName>
    <definedName name="CB_fa7bb70a67e04fa2a36ab71be548fd06" localSheetId="20" hidden="1">'Model-AS-IS'!$L$76</definedName>
    <definedName name="CB_fa7bb70a67e04fa2a36ab71be548fd06" localSheetId="21" hidden="1">'Model-TO-BE'!$L$76</definedName>
    <definedName name="CB_fabb5e20a1b14f72b15607d4071ba3cc" localSheetId="20" hidden="1">'Model-AS-IS'!$J$83</definedName>
    <definedName name="CB_fabb5e20a1b14f72b15607d4071ba3cc" localSheetId="21" hidden="1">'Model-TO-BE'!$J$83</definedName>
    <definedName name="CB_fb2b8ae4940d419ebf9050a71b69107b" localSheetId="20" hidden="1">'Model-AS-IS'!$M$59</definedName>
    <definedName name="CB_fb2b8ae4940d419ebf9050a71b69107b" localSheetId="21" hidden="1">'Model-TO-BE'!$M$59</definedName>
    <definedName name="CB_fb4612ca64d94824a3bdfab006edc35e" localSheetId="21" hidden="1">'Model-TO-BE'!$C$100</definedName>
    <definedName name="CB_fb7f71493d07415286f0e12ae863188e" localSheetId="20" hidden="1">'Model-AS-IS'!$Q$90</definedName>
    <definedName name="CB_fb7f71493d07415286f0e12ae863188e" localSheetId="21" hidden="1">'Model-TO-BE'!$Q$90</definedName>
    <definedName name="CB_fb9c12225af546edbfbbf4517d52cad7" localSheetId="20" hidden="1">'Model-AS-IS'!$H$189</definedName>
    <definedName name="CB_fb9c12225af546edbfbbf4517d52cad7" localSheetId="21" hidden="1">'Model-TO-BE'!$H$192</definedName>
    <definedName name="CB_fbbd402ebef74e979f5738b7e5cd0bf6" localSheetId="20" hidden="1">'Model-AS-IS'!$S$167</definedName>
    <definedName name="CB_fbbd402ebef74e979f5738b7e5cd0bf6" localSheetId="21" hidden="1">'Model-TO-BE'!$S$170</definedName>
    <definedName name="CB_fbd1b751674848399b50b30c4905f093" localSheetId="20" hidden="1">'Model-AS-IS'!$J$164</definedName>
    <definedName name="CB_fbd1b751674848399b50b30c4905f093" localSheetId="21" hidden="1">'Model-TO-BE'!$J$167</definedName>
    <definedName name="CB_fbd9c89bbfd742f48caffebbcd52f767" localSheetId="20" hidden="1">'Model-AS-IS'!$Q$78</definedName>
    <definedName name="CB_fbd9c89bbfd742f48caffebbcd52f767" localSheetId="21" hidden="1">'Model-TO-BE'!$Q$78</definedName>
    <definedName name="CB_fc254210fbca44aa8ac6ce20c77adb66" localSheetId="21" hidden="1">'Model-TO-BE'!$T$100</definedName>
    <definedName name="CB_fc45b24bd91f431dbea7e6f068ad955a" localSheetId="20" hidden="1">'Model-AS-IS'!$O$91</definedName>
    <definedName name="CB_fc45b24bd91f431dbea7e6f068ad955a" localSheetId="21" hidden="1">'Model-TO-BE'!$O$91</definedName>
    <definedName name="CB_fc5504175f5c459a9da506c5f4c03f4a" localSheetId="20" hidden="1">'Model-AS-IS'!$T$79</definedName>
    <definedName name="CB_fc5504175f5c459a9da506c5f4c03f4a" localSheetId="21" hidden="1">'Model-TO-BE'!$T$79</definedName>
    <definedName name="CB_fc5b4ad159ca4f979d7bc1431a903036" localSheetId="20" hidden="1">'Model-AS-IS'!$J$183</definedName>
    <definedName name="CB_fc5b4ad159ca4f979d7bc1431a903036" localSheetId="21" hidden="1">'Model-TO-BE'!$J$186</definedName>
    <definedName name="CB_fc650409ba5642f0aa640094f9a74f90" localSheetId="20" hidden="1">'Model-AS-IS'!$I$157</definedName>
    <definedName name="CB_fc650409ba5642f0aa640094f9a74f90" localSheetId="21" hidden="1">'Model-TO-BE'!$I$160</definedName>
    <definedName name="CB_fc743d7ccd064a80b0b0f43e98732258" localSheetId="20" hidden="1">'Model-AS-IS'!$Q$158</definedName>
    <definedName name="CB_fc743d7ccd064a80b0b0f43e98732258" localSheetId="21" hidden="1">'Model-TO-BE'!$Q$161</definedName>
    <definedName name="CB_fc82263f32a149d0bbadc13b233b3249" localSheetId="20" hidden="1">'Model-AS-IS'!$H$188</definedName>
    <definedName name="CB_fc82263f32a149d0bbadc13b233b3249" localSheetId="21" hidden="1">'Model-TO-BE'!$H$191</definedName>
    <definedName name="CB_fc861cdffd1a46169f848a89c5f7f258" localSheetId="20" hidden="1">'Model-AS-IS'!$S$145</definedName>
    <definedName name="CB_fc861cdffd1a46169f848a89c5f7f258" localSheetId="21" hidden="1">'Model-TO-BE'!$S$148</definedName>
    <definedName name="CB_fc94ab2f261c4af7b71db16170e890e5" localSheetId="20" hidden="1">'Model-AS-IS'!$B$81</definedName>
    <definedName name="CB_fc94ab2f261c4af7b71db16170e890e5" localSheetId="21" hidden="1">'Model-TO-BE'!$B$81</definedName>
    <definedName name="CB_fcbc613fecdf4d148eace7e5b6984a76" localSheetId="20" hidden="1">'Model-AS-IS'!$B$179</definedName>
    <definedName name="CB_fcbc613fecdf4d148eace7e5b6984a76" localSheetId="21" hidden="1">'Model-TO-BE'!$B$182</definedName>
    <definedName name="CB_fd1ff0a034a44c1f912dcb1155881996" localSheetId="20" hidden="1">'Model-AS-IS'!$N$91</definedName>
    <definedName name="CB_fd1ff0a034a44c1f912dcb1155881996" localSheetId="21" hidden="1">'Model-TO-BE'!$N$91</definedName>
    <definedName name="CB_fd7a708a767648559885c066cdd7d81e" localSheetId="20" hidden="1">'Model-AS-IS'!$F$179</definedName>
    <definedName name="CB_fd7a708a767648559885c066cdd7d81e" localSheetId="21" hidden="1">'Model-TO-BE'!$F$182</definedName>
    <definedName name="CB_fdd7061837f74c74861ae241e3f0771e" localSheetId="20" hidden="1">'Model-AS-IS'!$R$94</definedName>
    <definedName name="CB_fdd7061837f74c74861ae241e3f0771e" localSheetId="21" hidden="1">'Model-TO-BE'!$R$94</definedName>
    <definedName name="CB_fddc0c2f7e1e4f07b32c3583d84b66f2" localSheetId="20" hidden="1">'Model-AS-IS'!$F$143</definedName>
    <definedName name="CB_fddc0c2f7e1e4f07b32c3583d84b66f2" localSheetId="21" hidden="1">'Model-TO-BE'!$F$146</definedName>
    <definedName name="CB_fdeb0311f9f84f52bda6592a9d21183d" localSheetId="20" hidden="1">'Model-AS-IS'!$B$166</definedName>
    <definedName name="CB_fdeb0311f9f84f52bda6592a9d21183d" localSheetId="21" hidden="1">'Model-TO-BE'!$B$169</definedName>
    <definedName name="CB_fdf7ac8d07b34f188cc75b0dee2489d9" localSheetId="20" hidden="1">'Model-AS-IS'!$O$178</definedName>
    <definedName name="CB_fdf7ac8d07b34f188cc75b0dee2489d9" localSheetId="21" hidden="1">'Model-TO-BE'!$O$181</definedName>
    <definedName name="CB_fe53208d88d64d3baafdebf828492e49" localSheetId="20" hidden="1">'Model-AS-IS'!$S$146</definedName>
    <definedName name="CB_fe53208d88d64d3baafdebf828492e49" localSheetId="21" hidden="1">'Model-TO-BE'!$S$149</definedName>
    <definedName name="CB_fe5992e5666e4de09d02a22a3602256d" localSheetId="20" hidden="1">'Model-AS-IS'!$B$91</definedName>
    <definedName name="CB_fe5992e5666e4de09d02a22a3602256d" localSheetId="21" hidden="1">'Model-TO-BE'!$B$91</definedName>
    <definedName name="CB_fe99a54c2ff14113802e9fa00dafaeec" localSheetId="20" hidden="1">'Model-AS-IS'!$L$192</definedName>
    <definedName name="CB_fe99a54c2ff14113802e9fa00dafaeec" localSheetId="21" hidden="1">'Model-TO-BE'!$L$195</definedName>
    <definedName name="CB_feabef43dd69412c9ee9e5f95352e4a8" localSheetId="20" hidden="1">'Model-AS-IS'!$M$96</definedName>
    <definedName name="CB_feabef43dd69412c9ee9e5f95352e4a8" localSheetId="21" hidden="1">'Model-TO-BE'!$M$96</definedName>
    <definedName name="CB_feb371c79c71463bb6b5f89a972b2e54" localSheetId="20" hidden="1">'Model-AS-IS'!$N$71</definedName>
    <definedName name="CB_feb371c79c71463bb6b5f89a972b2e54" localSheetId="21" hidden="1">'Model-TO-BE'!$N$71</definedName>
    <definedName name="CB_fec0bc666d2f405f9f8713657b861fbd" localSheetId="20" hidden="1">'Model-AS-IS'!$G$79</definedName>
    <definedName name="CB_fec0bc666d2f405f9f8713657b861fbd" localSheetId="21" hidden="1">'Model-TO-BE'!$G$79</definedName>
    <definedName name="CB_fedb36e423ad41b2b8d00a6ee46a2535" localSheetId="20" hidden="1">'Model-AS-IS'!$C$141</definedName>
    <definedName name="CB_fedb36e423ad41b2b8d00a6ee46a2535" localSheetId="21" hidden="1">'Model-TO-BE'!$C$144</definedName>
    <definedName name="CB_ff191c381cb74870b436b5bc97a533b4" localSheetId="20" hidden="1">'Model-AS-IS'!$L$149</definedName>
    <definedName name="CB_ff191c381cb74870b436b5bc97a533b4" localSheetId="21" hidden="1">'Model-TO-BE'!$L$152</definedName>
    <definedName name="CB_ff5df85340bc462dbf6f0b1b3560c148" localSheetId="20" hidden="1">'Model-AS-IS'!$C$67</definedName>
    <definedName name="CB_ff5df85340bc462dbf6f0b1b3560c148" localSheetId="21" hidden="1">'Model-TO-BE'!$C$67</definedName>
    <definedName name="CB_ffb3721136c340c6946ee3ea557f743b" localSheetId="20" hidden="1">'Model-AS-IS'!$I$190</definedName>
    <definedName name="CB_ffb3721136c340c6946ee3ea557f743b" localSheetId="21" hidden="1">'Model-TO-BE'!$I$193</definedName>
    <definedName name="CB_ffe08e8e04f1460e8eee72112dbe5f99" localSheetId="20" hidden="1">'Model-AS-IS'!$F$175</definedName>
    <definedName name="CB_ffe08e8e04f1460e8eee72112dbe5f99" localSheetId="21" hidden="1">'Model-TO-BE'!$F$178</definedName>
    <definedName name="CB_ffe920ead36e4da4a76faeaf99f71e29" localSheetId="20" hidden="1">'Model-AS-IS'!$I$188</definedName>
    <definedName name="CB_ffe920ead36e4da4a76faeaf99f71e29" localSheetId="21" hidden="1">'Model-TO-BE'!$I$191</definedName>
    <definedName name="CBCR_bf2f3e535045438f8c6be51741a0fb81" localSheetId="20" hidden="1">'Model-AS-IS'!$B$35:$Q$53</definedName>
    <definedName name="CBCR_bf2f3e535045438f8c6be51741a0fb81" localSheetId="21" hidden="1">'Model-TO-BE'!$B$35:$Q$53</definedName>
    <definedName name="CBx_Sheet_Guid" localSheetId="20" hidden="1">"'6872e224-9ee7-47ff-9693-b5b53c659b1e"</definedName>
    <definedName name="CBx_Sheet_Guid" localSheetId="21" hidden="1">"'6872e224-9ee7-47ff-9693-b5b53c659b1e"</definedName>
    <definedName name="CBx_SheetRef" localSheetId="20" hidden="1">[1]CB_DATA_!$G$14</definedName>
    <definedName name="CBx_SheetRef" localSheetId="21" hidden="1">[2]CB_DATA_!$G$14</definedName>
    <definedName name="CBx_StorageType" localSheetId="20" hidden="1">2</definedName>
    <definedName name="CBx_StorageType" localSheetId="21" hidden="1">2</definedName>
    <definedName name="dmesiacSprac">[3]Start!$C$12</definedName>
    <definedName name="dRokSprac">[3]Start!$C$11</definedName>
    <definedName name="dUzemieAgr">[3]Start!$C$16</definedName>
    <definedName name="dUzemieKod">[3]Start!$E$17</definedName>
    <definedName name="rgKriteria1Val">[3]Konfig!$A$6</definedName>
    <definedName name="rgStatusPercentoBA">[3]Konfig!$D$44</definedName>
    <definedName name="rgStatusPercentoKraj">[3]Konfig!$D$42</definedName>
    <definedName name="rgStatusPercentoOkr">[3]Konfig!$D$43</definedName>
    <definedName name="rgStatusPercentoSR">[3]Konfig!$D$41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8" i="9" l="1"/>
  <c r="F107" i="9"/>
  <c r="F106" i="9"/>
  <c r="F105" i="9"/>
  <c r="F104" i="9"/>
  <c r="F103" i="9"/>
  <c r="F102" i="9"/>
  <c r="F101" i="9"/>
  <c r="F100" i="9"/>
  <c r="F81" i="9"/>
  <c r="F82" i="9"/>
  <c r="F83" i="9"/>
  <c r="F84" i="9"/>
  <c r="F85" i="9"/>
  <c r="F86" i="9"/>
  <c r="F87" i="9"/>
  <c r="F88" i="9"/>
  <c r="F80" i="9"/>
  <c r="H57" i="3" l="1"/>
  <c r="H58" i="3"/>
  <c r="H59" i="3"/>
  <c r="H60" i="3"/>
  <c r="H61" i="3"/>
  <c r="H62" i="3"/>
  <c r="H63" i="3"/>
  <c r="H64" i="3"/>
  <c r="H65" i="3"/>
  <c r="H56" i="3"/>
  <c r="E56" i="3" s="1"/>
  <c r="G57" i="3"/>
  <c r="G58" i="3"/>
  <c r="G59" i="3"/>
  <c r="G60" i="3"/>
  <c r="G61" i="3"/>
  <c r="G62" i="3"/>
  <c r="G63" i="3"/>
  <c r="G64" i="3"/>
  <c r="G65" i="3"/>
  <c r="G56" i="3"/>
  <c r="T338" i="29" l="1"/>
  <c r="N338" i="29"/>
  <c r="L338" i="29"/>
  <c r="F338" i="29"/>
  <c r="D338" i="29"/>
  <c r="R337" i="29"/>
  <c r="B337" i="29"/>
  <c r="T336" i="29"/>
  <c r="N336" i="29"/>
  <c r="L336" i="29"/>
  <c r="F336" i="29"/>
  <c r="D336" i="29"/>
  <c r="J335" i="29"/>
  <c r="T334" i="29"/>
  <c r="N334" i="29"/>
  <c r="L334" i="29"/>
  <c r="F334" i="29"/>
  <c r="D334" i="29"/>
  <c r="R333" i="29"/>
  <c r="B333" i="29"/>
  <c r="T332" i="29"/>
  <c r="N332" i="29"/>
  <c r="L332" i="29"/>
  <c r="F332" i="29"/>
  <c r="D332" i="29"/>
  <c r="X327" i="29"/>
  <c r="W327" i="29"/>
  <c r="X326" i="29"/>
  <c r="W326" i="29"/>
  <c r="P338" i="29" s="1"/>
  <c r="X325" i="29"/>
  <c r="W325" i="29"/>
  <c r="X324" i="29"/>
  <c r="W324" i="29"/>
  <c r="P336" i="29" s="1"/>
  <c r="X323" i="29"/>
  <c r="W323" i="29"/>
  <c r="X322" i="29"/>
  <c r="W322" i="29"/>
  <c r="P334" i="29" s="1"/>
  <c r="X321" i="29"/>
  <c r="W321" i="29"/>
  <c r="X320" i="29"/>
  <c r="W320" i="29"/>
  <c r="P332" i="29" s="1"/>
  <c r="G294" i="29"/>
  <c r="L287" i="29"/>
  <c r="M283" i="29"/>
  <c r="G256" i="29"/>
  <c r="S241" i="29"/>
  <c r="S277" i="29" s="1"/>
  <c r="K241" i="29"/>
  <c r="K277" i="29" s="1"/>
  <c r="C241" i="29"/>
  <c r="C277" i="29" s="1"/>
  <c r="O240" i="29"/>
  <c r="O276" i="29" s="1"/>
  <c r="G240" i="29"/>
  <c r="G276" i="29" s="1"/>
  <c r="S239" i="29"/>
  <c r="S275" i="29" s="1"/>
  <c r="K239" i="29"/>
  <c r="K275" i="29" s="1"/>
  <c r="C239" i="29"/>
  <c r="C275" i="29" s="1"/>
  <c r="O238" i="29"/>
  <c r="O274" i="29" s="1"/>
  <c r="G238" i="29"/>
  <c r="G274" i="29" s="1"/>
  <c r="S237" i="29"/>
  <c r="S273" i="29" s="1"/>
  <c r="K237" i="29"/>
  <c r="K273" i="29" s="1"/>
  <c r="C237" i="29"/>
  <c r="C273" i="29" s="1"/>
  <c r="O236" i="29"/>
  <c r="O272" i="29" s="1"/>
  <c r="G236" i="29"/>
  <c r="G272" i="29" s="1"/>
  <c r="S235" i="29"/>
  <c r="S271" i="29" s="1"/>
  <c r="K235" i="29"/>
  <c r="K271" i="29" s="1"/>
  <c r="C235" i="29"/>
  <c r="C271" i="29" s="1"/>
  <c r="O234" i="29"/>
  <c r="O270" i="29" s="1"/>
  <c r="G234" i="29"/>
  <c r="G270" i="29" s="1"/>
  <c r="S233" i="29"/>
  <c r="S269" i="29" s="1"/>
  <c r="K233" i="29"/>
  <c r="K269" i="29" s="1"/>
  <c r="C233" i="29"/>
  <c r="C269" i="29" s="1"/>
  <c r="O232" i="29"/>
  <c r="O268" i="29" s="1"/>
  <c r="G232" i="29"/>
  <c r="G268" i="29" s="1"/>
  <c r="S231" i="29"/>
  <c r="S267" i="29" s="1"/>
  <c r="K231" i="29"/>
  <c r="K267" i="29" s="1"/>
  <c r="C231" i="29"/>
  <c r="C267" i="29" s="1"/>
  <c r="O230" i="29"/>
  <c r="O266" i="29" s="1"/>
  <c r="G230" i="29"/>
  <c r="G266" i="29" s="1"/>
  <c r="S229" i="29"/>
  <c r="S265" i="29" s="1"/>
  <c r="K229" i="29"/>
  <c r="K265" i="29" s="1"/>
  <c r="C229" i="29"/>
  <c r="C265" i="29" s="1"/>
  <c r="P228" i="29"/>
  <c r="P264" i="29" s="1"/>
  <c r="K228" i="29"/>
  <c r="K264" i="29" s="1"/>
  <c r="G228" i="29"/>
  <c r="G264" i="29" s="1"/>
  <c r="E228" i="29"/>
  <c r="E264" i="29" s="1"/>
  <c r="T227" i="29"/>
  <c r="T263" i="29" s="1"/>
  <c r="O227" i="29"/>
  <c r="O263" i="29" s="1"/>
  <c r="K227" i="29"/>
  <c r="K263" i="29" s="1"/>
  <c r="I227" i="29"/>
  <c r="I263" i="29" s="1"/>
  <c r="D227" i="29"/>
  <c r="D263" i="29" s="1"/>
  <c r="S226" i="29"/>
  <c r="S262" i="29" s="1"/>
  <c r="O226" i="29"/>
  <c r="O262" i="29" s="1"/>
  <c r="K226" i="29"/>
  <c r="K262" i="29" s="1"/>
  <c r="G226" i="29"/>
  <c r="G262" i="29" s="1"/>
  <c r="C226" i="29"/>
  <c r="C262" i="29" s="1"/>
  <c r="S225" i="29"/>
  <c r="S261" i="29" s="1"/>
  <c r="O225" i="29"/>
  <c r="O261" i="29" s="1"/>
  <c r="K225" i="29"/>
  <c r="K261" i="29" s="1"/>
  <c r="G225" i="29"/>
  <c r="G261" i="29" s="1"/>
  <c r="C225" i="29"/>
  <c r="C261" i="29" s="1"/>
  <c r="S224" i="29"/>
  <c r="S260" i="29" s="1"/>
  <c r="O224" i="29"/>
  <c r="O260" i="29" s="1"/>
  <c r="K224" i="29"/>
  <c r="K260" i="29" s="1"/>
  <c r="G224" i="29"/>
  <c r="G260" i="29" s="1"/>
  <c r="C224" i="29"/>
  <c r="C260" i="29" s="1"/>
  <c r="S223" i="29"/>
  <c r="S259" i="29" s="1"/>
  <c r="O223" i="29"/>
  <c r="O259" i="29" s="1"/>
  <c r="K223" i="29"/>
  <c r="K259" i="29" s="1"/>
  <c r="G223" i="29"/>
  <c r="G259" i="29" s="1"/>
  <c r="C223" i="29"/>
  <c r="C259" i="29" s="1"/>
  <c r="S222" i="29"/>
  <c r="S258" i="29" s="1"/>
  <c r="O222" i="29"/>
  <c r="O258" i="29" s="1"/>
  <c r="K222" i="29"/>
  <c r="K258" i="29" s="1"/>
  <c r="G222" i="29"/>
  <c r="G258" i="29" s="1"/>
  <c r="C222" i="29"/>
  <c r="C258" i="29" s="1"/>
  <c r="S221" i="29"/>
  <c r="S257" i="29" s="1"/>
  <c r="O221" i="29"/>
  <c r="O257" i="29" s="1"/>
  <c r="K221" i="29"/>
  <c r="K257" i="29" s="1"/>
  <c r="G221" i="29"/>
  <c r="G257" i="29" s="1"/>
  <c r="C221" i="29"/>
  <c r="C257" i="29" s="1"/>
  <c r="S220" i="29"/>
  <c r="S256" i="29" s="1"/>
  <c r="O220" i="29"/>
  <c r="O256" i="29" s="1"/>
  <c r="K220" i="29"/>
  <c r="K256" i="29" s="1"/>
  <c r="G220" i="29"/>
  <c r="C220" i="29"/>
  <c r="C256" i="29" s="1"/>
  <c r="T219" i="29"/>
  <c r="T255" i="29" s="1"/>
  <c r="P219" i="29"/>
  <c r="P255" i="29" s="1"/>
  <c r="L219" i="29"/>
  <c r="L255" i="29" s="1"/>
  <c r="H219" i="29"/>
  <c r="H255" i="29" s="1"/>
  <c r="D219" i="29"/>
  <c r="D255" i="29" s="1"/>
  <c r="T218" i="29"/>
  <c r="T254" i="29" s="1"/>
  <c r="P218" i="29"/>
  <c r="P254" i="29" s="1"/>
  <c r="L218" i="29"/>
  <c r="L254" i="29" s="1"/>
  <c r="H218" i="29"/>
  <c r="H254" i="29" s="1"/>
  <c r="D218" i="29"/>
  <c r="D254" i="29" s="1"/>
  <c r="T217" i="29"/>
  <c r="T253" i="29" s="1"/>
  <c r="P217" i="29"/>
  <c r="P253" i="29" s="1"/>
  <c r="L217" i="29"/>
  <c r="L253" i="29" s="1"/>
  <c r="H217" i="29"/>
  <c r="H253" i="29" s="1"/>
  <c r="D217" i="29"/>
  <c r="D253" i="29" s="1"/>
  <c r="T216" i="29"/>
  <c r="T252" i="29" s="1"/>
  <c r="P216" i="29"/>
  <c r="P252" i="29" s="1"/>
  <c r="L216" i="29"/>
  <c r="L252" i="29" s="1"/>
  <c r="H216" i="29"/>
  <c r="H252" i="29" s="1"/>
  <c r="D216" i="29"/>
  <c r="D252" i="29" s="1"/>
  <c r="T215" i="29"/>
  <c r="T251" i="29" s="1"/>
  <c r="P215" i="29"/>
  <c r="P251" i="29" s="1"/>
  <c r="L215" i="29"/>
  <c r="L251" i="29" s="1"/>
  <c r="I215" i="29"/>
  <c r="I251" i="29" s="1"/>
  <c r="H215" i="29"/>
  <c r="H251" i="29" s="1"/>
  <c r="D215" i="29"/>
  <c r="D251" i="29" s="1"/>
  <c r="T214" i="29"/>
  <c r="T250" i="29" s="1"/>
  <c r="P214" i="29"/>
  <c r="P250" i="29" s="1"/>
  <c r="M214" i="29"/>
  <c r="M250" i="29" s="1"/>
  <c r="L214" i="29"/>
  <c r="L250" i="29" s="1"/>
  <c r="H214" i="29"/>
  <c r="H250" i="29" s="1"/>
  <c r="E214" i="29"/>
  <c r="E250" i="29" s="1"/>
  <c r="D214" i="29"/>
  <c r="D250" i="29" s="1"/>
  <c r="T213" i="29"/>
  <c r="T249" i="29" s="1"/>
  <c r="Q213" i="29"/>
  <c r="Q249" i="29" s="1"/>
  <c r="P213" i="29"/>
  <c r="P249" i="29" s="1"/>
  <c r="L213" i="29"/>
  <c r="L249" i="29" s="1"/>
  <c r="I213" i="29"/>
  <c r="I249" i="29" s="1"/>
  <c r="H213" i="29"/>
  <c r="H249" i="29" s="1"/>
  <c r="D213" i="29"/>
  <c r="D249" i="29" s="1"/>
  <c r="T212" i="29"/>
  <c r="T248" i="29" s="1"/>
  <c r="P212" i="29"/>
  <c r="P248" i="29" s="1"/>
  <c r="M212" i="29"/>
  <c r="M248" i="29" s="1"/>
  <c r="L212" i="29"/>
  <c r="L248" i="29" s="1"/>
  <c r="H212" i="29"/>
  <c r="H248" i="29" s="1"/>
  <c r="E212" i="29"/>
  <c r="E248" i="29" s="1"/>
  <c r="D212" i="29"/>
  <c r="D248" i="29" s="1"/>
  <c r="T211" i="29"/>
  <c r="T247" i="29" s="1"/>
  <c r="Q211" i="29"/>
  <c r="Q247" i="29" s="1"/>
  <c r="P211" i="29"/>
  <c r="P247" i="29" s="1"/>
  <c r="L211" i="29"/>
  <c r="L247" i="29" s="1"/>
  <c r="I211" i="29"/>
  <c r="I247" i="29" s="1"/>
  <c r="H211" i="29"/>
  <c r="H247" i="29" s="1"/>
  <c r="D211" i="29"/>
  <c r="D247" i="29" s="1"/>
  <c r="T210" i="29"/>
  <c r="T246" i="29" s="1"/>
  <c r="P210" i="29"/>
  <c r="P246" i="29" s="1"/>
  <c r="M210" i="29"/>
  <c r="M246" i="29" s="1"/>
  <c r="L210" i="29"/>
  <c r="L246" i="29" s="1"/>
  <c r="H210" i="29"/>
  <c r="H246" i="29" s="1"/>
  <c r="E210" i="29"/>
  <c r="E246" i="29" s="1"/>
  <c r="D210" i="29"/>
  <c r="D246" i="29" s="1"/>
  <c r="T137" i="29"/>
  <c r="S137" i="29"/>
  <c r="S311" i="29" s="1"/>
  <c r="R137" i="29"/>
  <c r="Q137" i="29"/>
  <c r="P137" i="29"/>
  <c r="O137" i="29"/>
  <c r="O311" i="29" s="1"/>
  <c r="N137" i="29"/>
  <c r="M137" i="29"/>
  <c r="L137" i="29"/>
  <c r="K137" i="29"/>
  <c r="K311" i="29" s="1"/>
  <c r="J137" i="29"/>
  <c r="I137" i="29"/>
  <c r="H137" i="29"/>
  <c r="G137" i="29"/>
  <c r="G311" i="29" s="1"/>
  <c r="F137" i="29"/>
  <c r="E137" i="29"/>
  <c r="D137" i="29"/>
  <c r="C137" i="29"/>
  <c r="C311" i="29" s="1"/>
  <c r="B137" i="29"/>
  <c r="T136" i="29"/>
  <c r="S136" i="29"/>
  <c r="S310" i="29" s="1"/>
  <c r="R136" i="29"/>
  <c r="Q136" i="29"/>
  <c r="P136" i="29"/>
  <c r="O136" i="29"/>
  <c r="O310" i="29" s="1"/>
  <c r="N136" i="29"/>
  <c r="M136" i="29"/>
  <c r="L136" i="29"/>
  <c r="K136" i="29"/>
  <c r="K310" i="29" s="1"/>
  <c r="J136" i="29"/>
  <c r="I136" i="29"/>
  <c r="H136" i="29"/>
  <c r="G136" i="29"/>
  <c r="G310" i="29" s="1"/>
  <c r="F136" i="29"/>
  <c r="E136" i="29"/>
  <c r="D136" i="29"/>
  <c r="C136" i="29"/>
  <c r="C310" i="29" s="1"/>
  <c r="B136" i="29"/>
  <c r="T135" i="29"/>
  <c r="S135" i="29"/>
  <c r="S309" i="29" s="1"/>
  <c r="R135" i="29"/>
  <c r="Q135" i="29"/>
  <c r="P135" i="29"/>
  <c r="O135" i="29"/>
  <c r="O309" i="29" s="1"/>
  <c r="N135" i="29"/>
  <c r="M135" i="29"/>
  <c r="L135" i="29"/>
  <c r="K135" i="29"/>
  <c r="K309" i="29" s="1"/>
  <c r="J135" i="29"/>
  <c r="I135" i="29"/>
  <c r="H135" i="29"/>
  <c r="G135" i="29"/>
  <c r="G309" i="29" s="1"/>
  <c r="F135" i="29"/>
  <c r="E135" i="29"/>
  <c r="D135" i="29"/>
  <c r="C135" i="29"/>
  <c r="C309" i="29" s="1"/>
  <c r="B135" i="29"/>
  <c r="T134" i="29"/>
  <c r="S134" i="29"/>
  <c r="S308" i="29" s="1"/>
  <c r="R134" i="29"/>
  <c r="Q134" i="29"/>
  <c r="P134" i="29"/>
  <c r="O134" i="29"/>
  <c r="O308" i="29" s="1"/>
  <c r="N134" i="29"/>
  <c r="M134" i="29"/>
  <c r="L134" i="29"/>
  <c r="K134" i="29"/>
  <c r="K308" i="29" s="1"/>
  <c r="J134" i="29"/>
  <c r="I134" i="29"/>
  <c r="H134" i="29"/>
  <c r="G134" i="29"/>
  <c r="G308" i="29" s="1"/>
  <c r="F134" i="29"/>
  <c r="E134" i="29"/>
  <c r="D134" i="29"/>
  <c r="C134" i="29"/>
  <c r="C308" i="29" s="1"/>
  <c r="B134" i="29"/>
  <c r="T133" i="29"/>
  <c r="S133" i="29"/>
  <c r="S307" i="29" s="1"/>
  <c r="R133" i="29"/>
  <c r="Q133" i="29"/>
  <c r="P133" i="29"/>
  <c r="O133" i="29"/>
  <c r="O307" i="29" s="1"/>
  <c r="N133" i="29"/>
  <c r="M133" i="29"/>
  <c r="L133" i="29"/>
  <c r="K133" i="29"/>
  <c r="K307" i="29" s="1"/>
  <c r="J133" i="29"/>
  <c r="I133" i="29"/>
  <c r="H133" i="29"/>
  <c r="G133" i="29"/>
  <c r="G307" i="29" s="1"/>
  <c r="F133" i="29"/>
  <c r="E133" i="29"/>
  <c r="D133" i="29"/>
  <c r="C133" i="29"/>
  <c r="C307" i="29" s="1"/>
  <c r="B133" i="29"/>
  <c r="T132" i="29"/>
  <c r="S132" i="29"/>
  <c r="S306" i="29" s="1"/>
  <c r="R132" i="29"/>
  <c r="Q132" i="29"/>
  <c r="P132" i="29"/>
  <c r="O132" i="29"/>
  <c r="O306" i="29" s="1"/>
  <c r="N132" i="29"/>
  <c r="M132" i="29"/>
  <c r="L132" i="29"/>
  <c r="K132" i="29"/>
  <c r="K306" i="29" s="1"/>
  <c r="J132" i="29"/>
  <c r="I132" i="29"/>
  <c r="H132" i="29"/>
  <c r="G132" i="29"/>
  <c r="G306" i="29" s="1"/>
  <c r="F132" i="29"/>
  <c r="E132" i="29"/>
  <c r="D132" i="29"/>
  <c r="C132" i="29"/>
  <c r="C306" i="29" s="1"/>
  <c r="B132" i="29"/>
  <c r="T131" i="29"/>
  <c r="S131" i="29"/>
  <c r="S305" i="29" s="1"/>
  <c r="R131" i="29"/>
  <c r="Q131" i="29"/>
  <c r="P131" i="29"/>
  <c r="O131" i="29"/>
  <c r="O305" i="29" s="1"/>
  <c r="N131" i="29"/>
  <c r="M131" i="29"/>
  <c r="L131" i="29"/>
  <c r="K131" i="29"/>
  <c r="K305" i="29" s="1"/>
  <c r="J131" i="29"/>
  <c r="I131" i="29"/>
  <c r="H131" i="29"/>
  <c r="G131" i="29"/>
  <c r="G305" i="29" s="1"/>
  <c r="F131" i="29"/>
  <c r="E131" i="29"/>
  <c r="D131" i="29"/>
  <c r="C131" i="29"/>
  <c r="C305" i="29" s="1"/>
  <c r="B131" i="29"/>
  <c r="T130" i="29"/>
  <c r="S130" i="29"/>
  <c r="S304" i="29" s="1"/>
  <c r="R130" i="29"/>
  <c r="Q130" i="29"/>
  <c r="P130" i="29"/>
  <c r="O130" i="29"/>
  <c r="O304" i="29" s="1"/>
  <c r="N130" i="29"/>
  <c r="M130" i="29"/>
  <c r="L130" i="29"/>
  <c r="K130" i="29"/>
  <c r="K304" i="29" s="1"/>
  <c r="J130" i="29"/>
  <c r="I130" i="29"/>
  <c r="H130" i="29"/>
  <c r="G130" i="29"/>
  <c r="G304" i="29" s="1"/>
  <c r="F130" i="29"/>
  <c r="E130" i="29"/>
  <c r="D130" i="29"/>
  <c r="C130" i="29"/>
  <c r="C304" i="29" s="1"/>
  <c r="B130" i="29"/>
  <c r="T129" i="29"/>
  <c r="S129" i="29"/>
  <c r="S303" i="29" s="1"/>
  <c r="R129" i="29"/>
  <c r="Q129" i="29"/>
  <c r="P129" i="29"/>
  <c r="O129" i="29"/>
  <c r="O303" i="29" s="1"/>
  <c r="N129" i="29"/>
  <c r="M129" i="29"/>
  <c r="L129" i="29"/>
  <c r="K129" i="29"/>
  <c r="K303" i="29" s="1"/>
  <c r="J129" i="29"/>
  <c r="J233" i="29" s="1"/>
  <c r="J269" i="29" s="1"/>
  <c r="I129" i="29"/>
  <c r="H129" i="29"/>
  <c r="G129" i="29"/>
  <c r="G303" i="29" s="1"/>
  <c r="F129" i="29"/>
  <c r="E129" i="29"/>
  <c r="D129" i="29"/>
  <c r="C129" i="29"/>
  <c r="C303" i="29" s="1"/>
  <c r="B129" i="29"/>
  <c r="T128" i="29"/>
  <c r="S128" i="29"/>
  <c r="S302" i="29" s="1"/>
  <c r="R128" i="29"/>
  <c r="Q128" i="29"/>
  <c r="P128" i="29"/>
  <c r="O128" i="29"/>
  <c r="O302" i="29" s="1"/>
  <c r="N128" i="29"/>
  <c r="M128" i="29"/>
  <c r="L128" i="29"/>
  <c r="K128" i="29"/>
  <c r="K302" i="29" s="1"/>
  <c r="J128" i="29"/>
  <c r="I128" i="29"/>
  <c r="H128" i="29"/>
  <c r="G128" i="29"/>
  <c r="G302" i="29" s="1"/>
  <c r="F128" i="29"/>
  <c r="E128" i="29"/>
  <c r="D128" i="29"/>
  <c r="C128" i="29"/>
  <c r="C302" i="29" s="1"/>
  <c r="B128" i="29"/>
  <c r="T127" i="29"/>
  <c r="S127" i="29"/>
  <c r="S301" i="29" s="1"/>
  <c r="R127" i="29"/>
  <c r="Q127" i="29"/>
  <c r="P127" i="29"/>
  <c r="O127" i="29"/>
  <c r="O301" i="29" s="1"/>
  <c r="N127" i="29"/>
  <c r="M127" i="29"/>
  <c r="L127" i="29"/>
  <c r="K127" i="29"/>
  <c r="K301" i="29" s="1"/>
  <c r="J127" i="29"/>
  <c r="I127" i="29"/>
  <c r="H127" i="29"/>
  <c r="G127" i="29"/>
  <c r="G301" i="29" s="1"/>
  <c r="F127" i="29"/>
  <c r="E127" i="29"/>
  <c r="D127" i="29"/>
  <c r="C127" i="29"/>
  <c r="C301" i="29" s="1"/>
  <c r="B127" i="29"/>
  <c r="T126" i="29"/>
  <c r="S126" i="29"/>
  <c r="S300" i="29" s="1"/>
  <c r="R126" i="29"/>
  <c r="Q126" i="29"/>
  <c r="P126" i="29"/>
  <c r="O126" i="29"/>
  <c r="O300" i="29" s="1"/>
  <c r="N126" i="29"/>
  <c r="M126" i="29"/>
  <c r="L126" i="29"/>
  <c r="K126" i="29"/>
  <c r="K300" i="29" s="1"/>
  <c r="J126" i="29"/>
  <c r="I126" i="29"/>
  <c r="H126" i="29"/>
  <c r="G126" i="29"/>
  <c r="G300" i="29" s="1"/>
  <c r="F126" i="29"/>
  <c r="E126" i="29"/>
  <c r="D126" i="29"/>
  <c r="C126" i="29"/>
  <c r="C300" i="29" s="1"/>
  <c r="B126" i="29"/>
  <c r="T125" i="29"/>
  <c r="S125" i="29"/>
  <c r="S299" i="29" s="1"/>
  <c r="R125" i="29"/>
  <c r="Q125" i="29"/>
  <c r="P125" i="29"/>
  <c r="O125" i="29"/>
  <c r="O299" i="29" s="1"/>
  <c r="N125" i="29"/>
  <c r="M125" i="29"/>
  <c r="L125" i="29"/>
  <c r="K125" i="29"/>
  <c r="K299" i="29" s="1"/>
  <c r="J125" i="29"/>
  <c r="I125" i="29"/>
  <c r="H125" i="29"/>
  <c r="G125" i="29"/>
  <c r="G299" i="29" s="1"/>
  <c r="F125" i="29"/>
  <c r="E125" i="29"/>
  <c r="D125" i="29"/>
  <c r="C125" i="29"/>
  <c r="C299" i="29" s="1"/>
  <c r="B125" i="29"/>
  <c r="T124" i="29"/>
  <c r="S124" i="29"/>
  <c r="S298" i="29" s="1"/>
  <c r="R124" i="29"/>
  <c r="Q124" i="29"/>
  <c r="P124" i="29"/>
  <c r="P298" i="29" s="1"/>
  <c r="O124" i="29"/>
  <c r="O298" i="29" s="1"/>
  <c r="N124" i="29"/>
  <c r="M124" i="29"/>
  <c r="L124" i="29"/>
  <c r="K124" i="29"/>
  <c r="K298" i="29" s="1"/>
  <c r="J124" i="29"/>
  <c r="I124" i="29"/>
  <c r="H124" i="29"/>
  <c r="G124" i="29"/>
  <c r="G298" i="29" s="1"/>
  <c r="F124" i="29"/>
  <c r="E124" i="29"/>
  <c r="E298" i="29" s="1"/>
  <c r="D124" i="29"/>
  <c r="C124" i="29"/>
  <c r="C298" i="29" s="1"/>
  <c r="B124" i="29"/>
  <c r="T123" i="29"/>
  <c r="T297" i="29" s="1"/>
  <c r="S123" i="29"/>
  <c r="S297" i="29" s="1"/>
  <c r="R123" i="29"/>
  <c r="Q123" i="29"/>
  <c r="P123" i="29"/>
  <c r="O123" i="29"/>
  <c r="O297" i="29" s="1"/>
  <c r="N123" i="29"/>
  <c r="M123" i="29"/>
  <c r="L123" i="29"/>
  <c r="K123" i="29"/>
  <c r="K297" i="29" s="1"/>
  <c r="J123" i="29"/>
  <c r="I123" i="29"/>
  <c r="I297" i="29" s="1"/>
  <c r="H123" i="29"/>
  <c r="G123" i="29"/>
  <c r="G297" i="29" s="1"/>
  <c r="F123" i="29"/>
  <c r="E123" i="29"/>
  <c r="D123" i="29"/>
  <c r="D297" i="29" s="1"/>
  <c r="C123" i="29"/>
  <c r="C297" i="29" s="1"/>
  <c r="B123" i="29"/>
  <c r="T122" i="29"/>
  <c r="S122" i="29"/>
  <c r="S296" i="29" s="1"/>
  <c r="R122" i="29"/>
  <c r="R296" i="29" s="1"/>
  <c r="Q122" i="29"/>
  <c r="P122" i="29"/>
  <c r="O122" i="29"/>
  <c r="O296" i="29" s="1"/>
  <c r="N122" i="29"/>
  <c r="N296" i="29" s="1"/>
  <c r="M122" i="29"/>
  <c r="L122" i="29"/>
  <c r="K122" i="29"/>
  <c r="K296" i="29" s="1"/>
  <c r="J122" i="29"/>
  <c r="J296" i="29" s="1"/>
  <c r="I122" i="29"/>
  <c r="H122" i="29"/>
  <c r="G122" i="29"/>
  <c r="G296" i="29" s="1"/>
  <c r="F122" i="29"/>
  <c r="F296" i="29" s="1"/>
  <c r="E122" i="29"/>
  <c r="D122" i="29"/>
  <c r="C122" i="29"/>
  <c r="C296" i="29" s="1"/>
  <c r="B122" i="29"/>
  <c r="B296" i="29" s="1"/>
  <c r="T121" i="29"/>
  <c r="S121" i="29"/>
  <c r="S295" i="29" s="1"/>
  <c r="R121" i="29"/>
  <c r="R295" i="29" s="1"/>
  <c r="Q121" i="29"/>
  <c r="P121" i="29"/>
  <c r="O121" i="29"/>
  <c r="O295" i="29" s="1"/>
  <c r="N121" i="29"/>
  <c r="N295" i="29" s="1"/>
  <c r="M121" i="29"/>
  <c r="L121" i="29"/>
  <c r="K121" i="29"/>
  <c r="K295" i="29" s="1"/>
  <c r="J121" i="29"/>
  <c r="J295" i="29" s="1"/>
  <c r="I121" i="29"/>
  <c r="H121" i="29"/>
  <c r="G121" i="29"/>
  <c r="G295" i="29" s="1"/>
  <c r="F121" i="29"/>
  <c r="F295" i="29" s="1"/>
  <c r="E121" i="29"/>
  <c r="D121" i="29"/>
  <c r="C121" i="29"/>
  <c r="C295" i="29" s="1"/>
  <c r="B121" i="29"/>
  <c r="B295" i="29" s="1"/>
  <c r="T120" i="29"/>
  <c r="S120" i="29"/>
  <c r="S294" i="29" s="1"/>
  <c r="R120" i="29"/>
  <c r="R294" i="29" s="1"/>
  <c r="Q120" i="29"/>
  <c r="P120" i="29"/>
  <c r="O120" i="29"/>
  <c r="O294" i="29" s="1"/>
  <c r="N120" i="29"/>
  <c r="N294" i="29" s="1"/>
  <c r="M120" i="29"/>
  <c r="L120" i="29"/>
  <c r="K120" i="29"/>
  <c r="K294" i="29" s="1"/>
  <c r="J120" i="29"/>
  <c r="J294" i="29" s="1"/>
  <c r="I120" i="29"/>
  <c r="H120" i="29"/>
  <c r="G120" i="29"/>
  <c r="F120" i="29"/>
  <c r="F294" i="29" s="1"/>
  <c r="E120" i="29"/>
  <c r="D120" i="29"/>
  <c r="C120" i="29"/>
  <c r="C294" i="29" s="1"/>
  <c r="B120" i="29"/>
  <c r="B294" i="29" s="1"/>
  <c r="T119" i="29"/>
  <c r="S119" i="29"/>
  <c r="S293" i="29" s="1"/>
  <c r="R119" i="29"/>
  <c r="R293" i="29" s="1"/>
  <c r="Q119" i="29"/>
  <c r="P119" i="29"/>
  <c r="O119" i="29"/>
  <c r="O293" i="29" s="1"/>
  <c r="N119" i="29"/>
  <c r="N293" i="29" s="1"/>
  <c r="M119" i="29"/>
  <c r="L119" i="29"/>
  <c r="K119" i="29"/>
  <c r="K293" i="29" s="1"/>
  <c r="J119" i="29"/>
  <c r="J293" i="29" s="1"/>
  <c r="I119" i="29"/>
  <c r="H119" i="29"/>
  <c r="G119" i="29"/>
  <c r="G293" i="29" s="1"/>
  <c r="F119" i="29"/>
  <c r="F293" i="29" s="1"/>
  <c r="E119" i="29"/>
  <c r="D119" i="29"/>
  <c r="C119" i="29"/>
  <c r="C293" i="29" s="1"/>
  <c r="B119" i="29"/>
  <c r="B293" i="29" s="1"/>
  <c r="T118" i="29"/>
  <c r="S118" i="29"/>
  <c r="S292" i="29" s="1"/>
  <c r="R118" i="29"/>
  <c r="R292" i="29" s="1"/>
  <c r="Q118" i="29"/>
  <c r="P118" i="29"/>
  <c r="O118" i="29"/>
  <c r="O292" i="29" s="1"/>
  <c r="N118" i="29"/>
  <c r="N292" i="29" s="1"/>
  <c r="M118" i="29"/>
  <c r="L118" i="29"/>
  <c r="K118" i="29"/>
  <c r="K292" i="29" s="1"/>
  <c r="J118" i="29"/>
  <c r="J292" i="29" s="1"/>
  <c r="I118" i="29"/>
  <c r="H118" i="29"/>
  <c r="G118" i="29"/>
  <c r="G292" i="29" s="1"/>
  <c r="F118" i="29"/>
  <c r="F292" i="29" s="1"/>
  <c r="E118" i="29"/>
  <c r="D118" i="29"/>
  <c r="C118" i="29"/>
  <c r="C292" i="29" s="1"/>
  <c r="B118" i="29"/>
  <c r="B292" i="29" s="1"/>
  <c r="T117" i="29"/>
  <c r="S117" i="29"/>
  <c r="S291" i="29" s="1"/>
  <c r="R117" i="29"/>
  <c r="R291" i="29" s="1"/>
  <c r="Q117" i="29"/>
  <c r="P117" i="29"/>
  <c r="O117" i="29"/>
  <c r="O291" i="29" s="1"/>
  <c r="N117" i="29"/>
  <c r="N291" i="29" s="1"/>
  <c r="M117" i="29"/>
  <c r="L117" i="29"/>
  <c r="K117" i="29"/>
  <c r="K291" i="29" s="1"/>
  <c r="J117" i="29"/>
  <c r="J291" i="29" s="1"/>
  <c r="I117" i="29"/>
  <c r="H117" i="29"/>
  <c r="G117" i="29"/>
  <c r="G291" i="29" s="1"/>
  <c r="F117" i="29"/>
  <c r="F291" i="29" s="1"/>
  <c r="E117" i="29"/>
  <c r="D117" i="29"/>
  <c r="C117" i="29"/>
  <c r="C291" i="29" s="1"/>
  <c r="B117" i="29"/>
  <c r="B291" i="29" s="1"/>
  <c r="T116" i="29"/>
  <c r="S116" i="29"/>
  <c r="S290" i="29" s="1"/>
  <c r="R116" i="29"/>
  <c r="R290" i="29" s="1"/>
  <c r="Q116" i="29"/>
  <c r="P116" i="29"/>
  <c r="O116" i="29"/>
  <c r="O290" i="29" s="1"/>
  <c r="N116" i="29"/>
  <c r="N290" i="29" s="1"/>
  <c r="M116" i="29"/>
  <c r="L116" i="29"/>
  <c r="K116" i="29"/>
  <c r="K290" i="29" s="1"/>
  <c r="J116" i="29"/>
  <c r="J290" i="29" s="1"/>
  <c r="I116" i="29"/>
  <c r="H116" i="29"/>
  <c r="G116" i="29"/>
  <c r="G290" i="29" s="1"/>
  <c r="F116" i="29"/>
  <c r="F290" i="29" s="1"/>
  <c r="E116" i="29"/>
  <c r="D116" i="29"/>
  <c r="C116" i="29"/>
  <c r="C290" i="29" s="1"/>
  <c r="B116" i="29"/>
  <c r="B290" i="29" s="1"/>
  <c r="T115" i="29"/>
  <c r="T289" i="29" s="1"/>
  <c r="S115" i="29"/>
  <c r="S289" i="29" s="1"/>
  <c r="R115" i="29"/>
  <c r="Q115" i="29"/>
  <c r="P115" i="29"/>
  <c r="P289" i="29" s="1"/>
  <c r="O115" i="29"/>
  <c r="O289" i="29" s="1"/>
  <c r="N115" i="29"/>
  <c r="M115" i="29"/>
  <c r="L115" i="29"/>
  <c r="L289" i="29" s="1"/>
  <c r="K115" i="29"/>
  <c r="K289" i="29" s="1"/>
  <c r="J115" i="29"/>
  <c r="I115" i="29"/>
  <c r="H115" i="29"/>
  <c r="H289" i="29" s="1"/>
  <c r="G115" i="29"/>
  <c r="G289" i="29" s="1"/>
  <c r="F115" i="29"/>
  <c r="E115" i="29"/>
  <c r="D115" i="29"/>
  <c r="D289" i="29" s="1"/>
  <c r="C115" i="29"/>
  <c r="C289" i="29" s="1"/>
  <c r="B115" i="29"/>
  <c r="T114" i="29"/>
  <c r="T288" i="29" s="1"/>
  <c r="S114" i="29"/>
  <c r="S288" i="29" s="1"/>
  <c r="R114" i="29"/>
  <c r="Q114" i="29"/>
  <c r="P114" i="29"/>
  <c r="P288" i="29" s="1"/>
  <c r="O114" i="29"/>
  <c r="O288" i="29" s="1"/>
  <c r="N114" i="29"/>
  <c r="M114" i="29"/>
  <c r="L114" i="29"/>
  <c r="L288" i="29" s="1"/>
  <c r="K114" i="29"/>
  <c r="K288" i="29" s="1"/>
  <c r="J114" i="29"/>
  <c r="I114" i="29"/>
  <c r="H114" i="29"/>
  <c r="H288" i="29" s="1"/>
  <c r="G114" i="29"/>
  <c r="G288" i="29" s="1"/>
  <c r="F114" i="29"/>
  <c r="E114" i="29"/>
  <c r="D114" i="29"/>
  <c r="D288" i="29" s="1"/>
  <c r="C114" i="29"/>
  <c r="C288" i="29" s="1"/>
  <c r="B114" i="29"/>
  <c r="T113" i="29"/>
  <c r="T287" i="29" s="1"/>
  <c r="S113" i="29"/>
  <c r="S287" i="29" s="1"/>
  <c r="R113" i="29"/>
  <c r="Q113" i="29"/>
  <c r="P113" i="29"/>
  <c r="P287" i="29" s="1"/>
  <c r="O113" i="29"/>
  <c r="O287" i="29" s="1"/>
  <c r="N113" i="29"/>
  <c r="M113" i="29"/>
  <c r="L113" i="29"/>
  <c r="K113" i="29"/>
  <c r="K287" i="29" s="1"/>
  <c r="J113" i="29"/>
  <c r="I113" i="29"/>
  <c r="H113" i="29"/>
  <c r="H287" i="29" s="1"/>
  <c r="G113" i="29"/>
  <c r="G287" i="29" s="1"/>
  <c r="F113" i="29"/>
  <c r="E113" i="29"/>
  <c r="D113" i="29"/>
  <c r="D287" i="29" s="1"/>
  <c r="C113" i="29"/>
  <c r="C287" i="29" s="1"/>
  <c r="B113" i="29"/>
  <c r="T112" i="29"/>
  <c r="T286" i="29" s="1"/>
  <c r="S112" i="29"/>
  <c r="S286" i="29" s="1"/>
  <c r="R112" i="29"/>
  <c r="Q112" i="29"/>
  <c r="P112" i="29"/>
  <c r="P286" i="29" s="1"/>
  <c r="O112" i="29"/>
  <c r="O286" i="29" s="1"/>
  <c r="N112" i="29"/>
  <c r="M112" i="29"/>
  <c r="L112" i="29"/>
  <c r="L286" i="29" s="1"/>
  <c r="K112" i="29"/>
  <c r="K286" i="29" s="1"/>
  <c r="J112" i="29"/>
  <c r="I112" i="29"/>
  <c r="H112" i="29"/>
  <c r="H286" i="29" s="1"/>
  <c r="G112" i="29"/>
  <c r="G286" i="29" s="1"/>
  <c r="F112" i="29"/>
  <c r="E112" i="29"/>
  <c r="D112" i="29"/>
  <c r="D286" i="29" s="1"/>
  <c r="C112" i="29"/>
  <c r="C286" i="29" s="1"/>
  <c r="B112" i="29"/>
  <c r="T111" i="29"/>
  <c r="T285" i="29" s="1"/>
  <c r="S111" i="29"/>
  <c r="S285" i="29" s="1"/>
  <c r="R111" i="29"/>
  <c r="Q111" i="29"/>
  <c r="P111" i="29"/>
  <c r="P285" i="29" s="1"/>
  <c r="O111" i="29"/>
  <c r="O285" i="29" s="1"/>
  <c r="N111" i="29"/>
  <c r="M111" i="29"/>
  <c r="M285" i="29" s="1"/>
  <c r="L111" i="29"/>
  <c r="L285" i="29" s="1"/>
  <c r="K111" i="29"/>
  <c r="K285" i="29" s="1"/>
  <c r="J111" i="29"/>
  <c r="I111" i="29"/>
  <c r="I285" i="29" s="1"/>
  <c r="H111" i="29"/>
  <c r="H285" i="29" s="1"/>
  <c r="G111" i="29"/>
  <c r="G285" i="29" s="1"/>
  <c r="F111" i="29"/>
  <c r="E111" i="29"/>
  <c r="E285" i="29" s="1"/>
  <c r="D111" i="29"/>
  <c r="D285" i="29" s="1"/>
  <c r="C111" i="29"/>
  <c r="C285" i="29" s="1"/>
  <c r="B111" i="29"/>
  <c r="T110" i="29"/>
  <c r="T284" i="29" s="1"/>
  <c r="S110" i="29"/>
  <c r="S284" i="29" s="1"/>
  <c r="R110" i="29"/>
  <c r="Q110" i="29"/>
  <c r="Q284" i="29" s="1"/>
  <c r="P110" i="29"/>
  <c r="P284" i="29" s="1"/>
  <c r="O110" i="29"/>
  <c r="O284" i="29" s="1"/>
  <c r="N110" i="29"/>
  <c r="M110" i="29"/>
  <c r="M284" i="29" s="1"/>
  <c r="L110" i="29"/>
  <c r="L284" i="29" s="1"/>
  <c r="K110" i="29"/>
  <c r="K284" i="29" s="1"/>
  <c r="J110" i="29"/>
  <c r="I110" i="29"/>
  <c r="I284" i="29" s="1"/>
  <c r="H110" i="29"/>
  <c r="H284" i="29" s="1"/>
  <c r="G110" i="29"/>
  <c r="G284" i="29" s="1"/>
  <c r="F110" i="29"/>
  <c r="E110" i="29"/>
  <c r="E284" i="29" s="1"/>
  <c r="D110" i="29"/>
  <c r="D284" i="29" s="1"/>
  <c r="C110" i="29"/>
  <c r="C284" i="29" s="1"/>
  <c r="B110" i="29"/>
  <c r="T109" i="29"/>
  <c r="T283" i="29" s="1"/>
  <c r="S109" i="29"/>
  <c r="S283" i="29" s="1"/>
  <c r="R109" i="29"/>
  <c r="Q109" i="29"/>
  <c r="Q283" i="29" s="1"/>
  <c r="P109" i="29"/>
  <c r="P283" i="29" s="1"/>
  <c r="O109" i="29"/>
  <c r="O283" i="29" s="1"/>
  <c r="N109" i="29"/>
  <c r="M109" i="29"/>
  <c r="M213" i="29" s="1"/>
  <c r="M249" i="29" s="1"/>
  <c r="L109" i="29"/>
  <c r="L283" i="29" s="1"/>
  <c r="K109" i="29"/>
  <c r="K283" i="29" s="1"/>
  <c r="J109" i="29"/>
  <c r="I109" i="29"/>
  <c r="I283" i="29" s="1"/>
  <c r="H109" i="29"/>
  <c r="H283" i="29" s="1"/>
  <c r="G109" i="29"/>
  <c r="G283" i="29" s="1"/>
  <c r="F109" i="29"/>
  <c r="E109" i="29"/>
  <c r="E283" i="29" s="1"/>
  <c r="D109" i="29"/>
  <c r="D283" i="29" s="1"/>
  <c r="C109" i="29"/>
  <c r="C283" i="29" s="1"/>
  <c r="B109" i="29"/>
  <c r="T108" i="29"/>
  <c r="T282" i="29" s="1"/>
  <c r="S108" i="29"/>
  <c r="S282" i="29" s="1"/>
  <c r="R108" i="29"/>
  <c r="Q108" i="29"/>
  <c r="Q282" i="29" s="1"/>
  <c r="P108" i="29"/>
  <c r="P282" i="29" s="1"/>
  <c r="O108" i="29"/>
  <c r="O282" i="29" s="1"/>
  <c r="N108" i="29"/>
  <c r="M108" i="29"/>
  <c r="M282" i="29" s="1"/>
  <c r="L108" i="29"/>
  <c r="L282" i="29" s="1"/>
  <c r="K108" i="29"/>
  <c r="K282" i="29" s="1"/>
  <c r="J108" i="29"/>
  <c r="I108" i="29"/>
  <c r="I282" i="29" s="1"/>
  <c r="H108" i="29"/>
  <c r="H282" i="29" s="1"/>
  <c r="G108" i="29"/>
  <c r="G282" i="29" s="1"/>
  <c r="F108" i="29"/>
  <c r="E108" i="29"/>
  <c r="E282" i="29" s="1"/>
  <c r="D108" i="29"/>
  <c r="D282" i="29" s="1"/>
  <c r="C108" i="29"/>
  <c r="C282" i="29" s="1"/>
  <c r="B108" i="29"/>
  <c r="T107" i="29"/>
  <c r="T281" i="29" s="1"/>
  <c r="S107" i="29"/>
  <c r="S281" i="29" s="1"/>
  <c r="R107" i="29"/>
  <c r="Q107" i="29"/>
  <c r="Q281" i="29" s="1"/>
  <c r="P107" i="29"/>
  <c r="P281" i="29" s="1"/>
  <c r="O107" i="29"/>
  <c r="O281" i="29" s="1"/>
  <c r="N107" i="29"/>
  <c r="M107" i="29"/>
  <c r="M281" i="29" s="1"/>
  <c r="L107" i="29"/>
  <c r="L281" i="29" s="1"/>
  <c r="K107" i="29"/>
  <c r="K281" i="29" s="1"/>
  <c r="J107" i="29"/>
  <c r="I107" i="29"/>
  <c r="I281" i="29" s="1"/>
  <c r="H107" i="29"/>
  <c r="H281" i="29" s="1"/>
  <c r="G107" i="29"/>
  <c r="G281" i="29" s="1"/>
  <c r="F107" i="29"/>
  <c r="E107" i="29"/>
  <c r="E281" i="29" s="1"/>
  <c r="D107" i="29"/>
  <c r="D281" i="29" s="1"/>
  <c r="C107" i="29"/>
  <c r="C281" i="29" s="1"/>
  <c r="B107" i="29"/>
  <c r="T106" i="29"/>
  <c r="T280" i="29" s="1"/>
  <c r="S106" i="29"/>
  <c r="S280" i="29" s="1"/>
  <c r="R106" i="29"/>
  <c r="Q106" i="29"/>
  <c r="Q280" i="29" s="1"/>
  <c r="P106" i="29"/>
  <c r="P280" i="29" s="1"/>
  <c r="O106" i="29"/>
  <c r="O280" i="29" s="1"/>
  <c r="N106" i="29"/>
  <c r="M106" i="29"/>
  <c r="M280" i="29" s="1"/>
  <c r="L106" i="29"/>
  <c r="L280" i="29" s="1"/>
  <c r="K106" i="29"/>
  <c r="K280" i="29" s="1"/>
  <c r="J106" i="29"/>
  <c r="I106" i="29"/>
  <c r="I280" i="29" s="1"/>
  <c r="H106" i="29"/>
  <c r="H280" i="29" s="1"/>
  <c r="G106" i="29"/>
  <c r="G280" i="29" s="1"/>
  <c r="F106" i="29"/>
  <c r="E106" i="29"/>
  <c r="E280" i="29" s="1"/>
  <c r="D106" i="29"/>
  <c r="D280" i="29" s="1"/>
  <c r="C106" i="29"/>
  <c r="C280" i="29" s="1"/>
  <c r="B106" i="29"/>
  <c r="E286" i="29" l="1"/>
  <c r="E216" i="29"/>
  <c r="E252" i="29" s="1"/>
  <c r="M286" i="29"/>
  <c r="M216" i="29"/>
  <c r="M252" i="29" s="1"/>
  <c r="E287" i="29"/>
  <c r="E217" i="29"/>
  <c r="E253" i="29" s="1"/>
  <c r="Q287" i="29"/>
  <c r="Q217" i="29"/>
  <c r="Q253" i="29" s="1"/>
  <c r="U113" i="29"/>
  <c r="I288" i="29"/>
  <c r="I218" i="29"/>
  <c r="I254" i="29" s="1"/>
  <c r="Q288" i="29"/>
  <c r="Q218" i="29"/>
  <c r="Q254" i="29" s="1"/>
  <c r="E289" i="29"/>
  <c r="E219" i="29"/>
  <c r="E255" i="29" s="1"/>
  <c r="U115" i="29"/>
  <c r="H290" i="29"/>
  <c r="H220" i="29"/>
  <c r="H256" i="29" s="1"/>
  <c r="P290" i="29"/>
  <c r="P220" i="29"/>
  <c r="P256" i="29" s="1"/>
  <c r="D291" i="29"/>
  <c r="D221" i="29"/>
  <c r="D257" i="29" s="1"/>
  <c r="L291" i="29"/>
  <c r="L221" i="29"/>
  <c r="L257" i="29" s="1"/>
  <c r="P291" i="29"/>
  <c r="P221" i="29"/>
  <c r="P257" i="29" s="1"/>
  <c r="D292" i="29"/>
  <c r="D222" i="29"/>
  <c r="D258" i="29" s="1"/>
  <c r="L292" i="29"/>
  <c r="L222" i="29"/>
  <c r="L258" i="29" s="1"/>
  <c r="P292" i="29"/>
  <c r="P222" i="29"/>
  <c r="P258" i="29" s="1"/>
  <c r="D293" i="29"/>
  <c r="D223" i="29"/>
  <c r="D259" i="29" s="1"/>
  <c r="L293" i="29"/>
  <c r="L223" i="29"/>
  <c r="L259" i="29" s="1"/>
  <c r="P293" i="29"/>
  <c r="P223" i="29"/>
  <c r="P259" i="29" s="1"/>
  <c r="D294" i="29"/>
  <c r="D224" i="29"/>
  <c r="D260" i="29" s="1"/>
  <c r="L294" i="29"/>
  <c r="L224" i="29"/>
  <c r="L260" i="29" s="1"/>
  <c r="P294" i="29"/>
  <c r="P224" i="29"/>
  <c r="P260" i="29" s="1"/>
  <c r="H295" i="29"/>
  <c r="H225" i="29"/>
  <c r="H261" i="29" s="1"/>
  <c r="T295" i="29"/>
  <c r="T225" i="29"/>
  <c r="T261" i="29" s="1"/>
  <c r="L296" i="29"/>
  <c r="L226" i="29"/>
  <c r="L262" i="29" s="1"/>
  <c r="T296" i="29"/>
  <c r="T226" i="29"/>
  <c r="T262" i="29" s="1"/>
  <c r="H297" i="29"/>
  <c r="H227" i="29"/>
  <c r="H263" i="29" s="1"/>
  <c r="D299" i="29"/>
  <c r="D229" i="29"/>
  <c r="D265" i="29" s="1"/>
  <c r="L299" i="29"/>
  <c r="L229" i="29"/>
  <c r="L265" i="29" s="1"/>
  <c r="T299" i="29"/>
  <c r="T229" i="29"/>
  <c r="T265" i="29" s="1"/>
  <c r="H300" i="29"/>
  <c r="H230" i="29"/>
  <c r="H266" i="29" s="1"/>
  <c r="T300" i="29"/>
  <c r="T230" i="29"/>
  <c r="T266" i="29" s="1"/>
  <c r="H301" i="29"/>
  <c r="H231" i="29"/>
  <c r="H267" i="29" s="1"/>
  <c r="P301" i="29"/>
  <c r="P231" i="29"/>
  <c r="P267" i="29" s="1"/>
  <c r="H302" i="29"/>
  <c r="H232" i="29"/>
  <c r="H268" i="29" s="1"/>
  <c r="P302" i="29"/>
  <c r="P232" i="29"/>
  <c r="P268" i="29" s="1"/>
  <c r="D303" i="29"/>
  <c r="D233" i="29"/>
  <c r="D269" i="29" s="1"/>
  <c r="L303" i="29"/>
  <c r="L233" i="29"/>
  <c r="L269" i="29" s="1"/>
  <c r="T303" i="29"/>
  <c r="T233" i="29"/>
  <c r="T269" i="29" s="1"/>
  <c r="H304" i="29"/>
  <c r="H234" i="29"/>
  <c r="H270" i="29" s="1"/>
  <c r="P304" i="29"/>
  <c r="P234" i="29"/>
  <c r="P270" i="29" s="1"/>
  <c r="D305" i="29"/>
  <c r="D235" i="29"/>
  <c r="D271" i="29" s="1"/>
  <c r="L305" i="29"/>
  <c r="L235" i="29"/>
  <c r="L271" i="29" s="1"/>
  <c r="T305" i="29"/>
  <c r="T235" i="29"/>
  <c r="T271" i="29" s="1"/>
  <c r="P306" i="29"/>
  <c r="P236" i="29"/>
  <c r="P272" i="29" s="1"/>
  <c r="U106" i="29"/>
  <c r="U107" i="29"/>
  <c r="U108" i="29"/>
  <c r="U109" i="29"/>
  <c r="U110" i="29"/>
  <c r="Q285" i="29"/>
  <c r="Q215" i="29"/>
  <c r="Q251" i="29" s="1"/>
  <c r="U111" i="29"/>
  <c r="I286" i="29"/>
  <c r="I216" i="29"/>
  <c r="I252" i="29" s="1"/>
  <c r="Q286" i="29"/>
  <c r="Q216" i="29"/>
  <c r="Q252" i="29" s="1"/>
  <c r="U112" i="29"/>
  <c r="I287" i="29"/>
  <c r="I217" i="29"/>
  <c r="I253" i="29" s="1"/>
  <c r="M287" i="29"/>
  <c r="M217" i="29"/>
  <c r="M253" i="29" s="1"/>
  <c r="E288" i="29"/>
  <c r="E218" i="29"/>
  <c r="E254" i="29" s="1"/>
  <c r="M288" i="29"/>
  <c r="M218" i="29"/>
  <c r="M254" i="29" s="1"/>
  <c r="U114" i="29"/>
  <c r="I289" i="29"/>
  <c r="I219" i="29"/>
  <c r="I255" i="29" s="1"/>
  <c r="M289" i="29"/>
  <c r="M219" i="29"/>
  <c r="M255" i="29" s="1"/>
  <c r="Q289" i="29"/>
  <c r="Q219" i="29"/>
  <c r="Q255" i="29" s="1"/>
  <c r="D290" i="29"/>
  <c r="D220" i="29"/>
  <c r="D256" i="29" s="1"/>
  <c r="L290" i="29"/>
  <c r="L220" i="29"/>
  <c r="L256" i="29" s="1"/>
  <c r="T290" i="29"/>
  <c r="T220" i="29"/>
  <c r="T256" i="29" s="1"/>
  <c r="H291" i="29"/>
  <c r="H221" i="29"/>
  <c r="H257" i="29" s="1"/>
  <c r="T291" i="29"/>
  <c r="T221" i="29"/>
  <c r="T257" i="29" s="1"/>
  <c r="H292" i="29"/>
  <c r="H222" i="29"/>
  <c r="H258" i="29" s="1"/>
  <c r="T292" i="29"/>
  <c r="T222" i="29"/>
  <c r="T258" i="29" s="1"/>
  <c r="H293" i="29"/>
  <c r="H223" i="29"/>
  <c r="H259" i="29" s="1"/>
  <c r="T293" i="29"/>
  <c r="T223" i="29"/>
  <c r="T259" i="29" s="1"/>
  <c r="H294" i="29"/>
  <c r="H224" i="29"/>
  <c r="H260" i="29" s="1"/>
  <c r="T294" i="29"/>
  <c r="T224" i="29"/>
  <c r="T260" i="29" s="1"/>
  <c r="D295" i="29"/>
  <c r="D225" i="29"/>
  <c r="D261" i="29" s="1"/>
  <c r="L295" i="29"/>
  <c r="L225" i="29"/>
  <c r="L261" i="29" s="1"/>
  <c r="P295" i="29"/>
  <c r="P225" i="29"/>
  <c r="P261" i="29" s="1"/>
  <c r="D296" i="29"/>
  <c r="U296" i="29" s="1"/>
  <c r="D226" i="29"/>
  <c r="D262" i="29" s="1"/>
  <c r="H296" i="29"/>
  <c r="H226" i="29"/>
  <c r="H262" i="29" s="1"/>
  <c r="P296" i="29"/>
  <c r="P226" i="29"/>
  <c r="P262" i="29" s="1"/>
  <c r="L297" i="29"/>
  <c r="L227" i="29"/>
  <c r="L263" i="29" s="1"/>
  <c r="P297" i="29"/>
  <c r="P227" i="29"/>
  <c r="P263" i="29" s="1"/>
  <c r="D298" i="29"/>
  <c r="D228" i="29"/>
  <c r="D264" i="29" s="1"/>
  <c r="H298" i="29"/>
  <c r="H228" i="29"/>
  <c r="H264" i="29" s="1"/>
  <c r="L298" i="29"/>
  <c r="L228" i="29"/>
  <c r="L264" i="29" s="1"/>
  <c r="T298" i="29"/>
  <c r="T228" i="29"/>
  <c r="T264" i="29" s="1"/>
  <c r="H299" i="29"/>
  <c r="H229" i="29"/>
  <c r="H265" i="29" s="1"/>
  <c r="P299" i="29"/>
  <c r="P229" i="29"/>
  <c r="P265" i="29" s="1"/>
  <c r="D300" i="29"/>
  <c r="D230" i="29"/>
  <c r="D266" i="29" s="1"/>
  <c r="L300" i="29"/>
  <c r="L230" i="29"/>
  <c r="L266" i="29" s="1"/>
  <c r="P300" i="29"/>
  <c r="P230" i="29"/>
  <c r="P266" i="29" s="1"/>
  <c r="D301" i="29"/>
  <c r="D231" i="29"/>
  <c r="D267" i="29" s="1"/>
  <c r="L301" i="29"/>
  <c r="L231" i="29"/>
  <c r="L267" i="29" s="1"/>
  <c r="T301" i="29"/>
  <c r="T231" i="29"/>
  <c r="T267" i="29" s="1"/>
  <c r="D302" i="29"/>
  <c r="D232" i="29"/>
  <c r="D268" i="29" s="1"/>
  <c r="L302" i="29"/>
  <c r="L232" i="29"/>
  <c r="L268" i="29" s="1"/>
  <c r="T302" i="29"/>
  <c r="T232" i="29"/>
  <c r="T268" i="29" s="1"/>
  <c r="H303" i="29"/>
  <c r="H233" i="29"/>
  <c r="H269" i="29" s="1"/>
  <c r="P303" i="29"/>
  <c r="P233" i="29"/>
  <c r="P269" i="29" s="1"/>
  <c r="D304" i="29"/>
  <c r="D234" i="29"/>
  <c r="D270" i="29" s="1"/>
  <c r="L304" i="29"/>
  <c r="L234" i="29"/>
  <c r="L270" i="29" s="1"/>
  <c r="T304" i="29"/>
  <c r="T234" i="29"/>
  <c r="T270" i="29" s="1"/>
  <c r="H305" i="29"/>
  <c r="H235" i="29"/>
  <c r="H271" i="29" s="1"/>
  <c r="P305" i="29"/>
  <c r="P235" i="29"/>
  <c r="P271" i="29" s="1"/>
  <c r="D306" i="29"/>
  <c r="D236" i="29"/>
  <c r="D272" i="29" s="1"/>
  <c r="H306" i="29"/>
  <c r="H236" i="29"/>
  <c r="H272" i="29" s="1"/>
  <c r="L306" i="29"/>
  <c r="L236" i="29"/>
  <c r="L272" i="29" s="1"/>
  <c r="T306" i="29"/>
  <c r="T236" i="29"/>
  <c r="T272" i="29" s="1"/>
  <c r="D307" i="29"/>
  <c r="D237" i="29"/>
  <c r="D273" i="29" s="1"/>
  <c r="H307" i="29"/>
  <c r="H237" i="29"/>
  <c r="H273" i="29" s="1"/>
  <c r="L307" i="29"/>
  <c r="L237" i="29"/>
  <c r="L273" i="29" s="1"/>
  <c r="P307" i="29"/>
  <c r="P237" i="29"/>
  <c r="P273" i="29" s="1"/>
  <c r="T307" i="29"/>
  <c r="T237" i="29"/>
  <c r="T273" i="29" s="1"/>
  <c r="D308" i="29"/>
  <c r="D238" i="29"/>
  <c r="D274" i="29" s="1"/>
  <c r="H308" i="29"/>
  <c r="H238" i="29"/>
  <c r="H274" i="29" s="1"/>
  <c r="L308" i="29"/>
  <c r="L238" i="29"/>
  <c r="L274" i="29" s="1"/>
  <c r="P308" i="29"/>
  <c r="P238" i="29"/>
  <c r="P274" i="29" s="1"/>
  <c r="T308" i="29"/>
  <c r="T238" i="29"/>
  <c r="T274" i="29" s="1"/>
  <c r="D309" i="29"/>
  <c r="D239" i="29"/>
  <c r="D275" i="29" s="1"/>
  <c r="H309" i="29"/>
  <c r="H239" i="29"/>
  <c r="H275" i="29" s="1"/>
  <c r="L309" i="29"/>
  <c r="L239" i="29"/>
  <c r="L275" i="29" s="1"/>
  <c r="P309" i="29"/>
  <c r="P239" i="29"/>
  <c r="P275" i="29" s="1"/>
  <c r="T309" i="29"/>
  <c r="T239" i="29"/>
  <c r="T275" i="29" s="1"/>
  <c r="D310" i="29"/>
  <c r="D240" i="29"/>
  <c r="D276" i="29" s="1"/>
  <c r="H310" i="29"/>
  <c r="H240" i="29"/>
  <c r="H276" i="29" s="1"/>
  <c r="L310" i="29"/>
  <c r="L240" i="29"/>
  <c r="L276" i="29" s="1"/>
  <c r="P310" i="29"/>
  <c r="P240" i="29"/>
  <c r="P276" i="29" s="1"/>
  <c r="T310" i="29"/>
  <c r="T240" i="29"/>
  <c r="T276" i="29" s="1"/>
  <c r="D311" i="29"/>
  <c r="D241" i="29"/>
  <c r="D277" i="29" s="1"/>
  <c r="H311" i="29"/>
  <c r="H241" i="29"/>
  <c r="H277" i="29" s="1"/>
  <c r="L311" i="29"/>
  <c r="L241" i="29"/>
  <c r="L277" i="29" s="1"/>
  <c r="P311" i="29"/>
  <c r="P241" i="29"/>
  <c r="P277" i="29" s="1"/>
  <c r="T311" i="29"/>
  <c r="T241" i="29"/>
  <c r="T277" i="29" s="1"/>
  <c r="B280" i="29"/>
  <c r="B210" i="29"/>
  <c r="F280" i="29"/>
  <c r="F210" i="29"/>
  <c r="F246" i="29" s="1"/>
  <c r="J280" i="29"/>
  <c r="J210" i="29"/>
  <c r="J246" i="29" s="1"/>
  <c r="N280" i="29"/>
  <c r="N210" i="29"/>
  <c r="N246" i="29" s="1"/>
  <c r="R280" i="29"/>
  <c r="R210" i="29"/>
  <c r="R246" i="29" s="1"/>
  <c r="B281" i="29"/>
  <c r="B211" i="29"/>
  <c r="F281" i="29"/>
  <c r="F211" i="29"/>
  <c r="F247" i="29" s="1"/>
  <c r="J281" i="29"/>
  <c r="J211" i="29"/>
  <c r="J247" i="29" s="1"/>
  <c r="N281" i="29"/>
  <c r="N211" i="29"/>
  <c r="N247" i="29" s="1"/>
  <c r="R281" i="29"/>
  <c r="R211" i="29"/>
  <c r="R247" i="29" s="1"/>
  <c r="B282" i="29"/>
  <c r="B212" i="29"/>
  <c r="F282" i="29"/>
  <c r="F212" i="29"/>
  <c r="F248" i="29" s="1"/>
  <c r="J282" i="29"/>
  <c r="J212" i="29"/>
  <c r="J248" i="29" s="1"/>
  <c r="N282" i="29"/>
  <c r="N212" i="29"/>
  <c r="N248" i="29" s="1"/>
  <c r="R282" i="29"/>
  <c r="R212" i="29"/>
  <c r="R248" i="29" s="1"/>
  <c r="B283" i="29"/>
  <c r="B213" i="29"/>
  <c r="F283" i="29"/>
  <c r="F213" i="29"/>
  <c r="F249" i="29" s="1"/>
  <c r="J283" i="29"/>
  <c r="J213" i="29"/>
  <c r="J249" i="29" s="1"/>
  <c r="N283" i="29"/>
  <c r="N213" i="29"/>
  <c r="N249" i="29" s="1"/>
  <c r="R283" i="29"/>
  <c r="R213" i="29"/>
  <c r="R249" i="29" s="1"/>
  <c r="B284" i="29"/>
  <c r="B214" i="29"/>
  <c r="F284" i="29"/>
  <c r="F214" i="29"/>
  <c r="F250" i="29" s="1"/>
  <c r="J284" i="29"/>
  <c r="J214" i="29"/>
  <c r="J250" i="29" s="1"/>
  <c r="N284" i="29"/>
  <c r="N214" i="29"/>
  <c r="N250" i="29" s="1"/>
  <c r="R284" i="29"/>
  <c r="R214" i="29"/>
  <c r="R250" i="29" s="1"/>
  <c r="B285" i="29"/>
  <c r="B215" i="29"/>
  <c r="F285" i="29"/>
  <c r="F215" i="29"/>
  <c r="F251" i="29" s="1"/>
  <c r="J285" i="29"/>
  <c r="J215" i="29"/>
  <c r="J251" i="29" s="1"/>
  <c r="N285" i="29"/>
  <c r="N215" i="29"/>
  <c r="N251" i="29" s="1"/>
  <c r="R285" i="29"/>
  <c r="R215" i="29"/>
  <c r="R251" i="29" s="1"/>
  <c r="B286" i="29"/>
  <c r="B216" i="29"/>
  <c r="F286" i="29"/>
  <c r="F216" i="29"/>
  <c r="F252" i="29" s="1"/>
  <c r="J286" i="29"/>
  <c r="J216" i="29"/>
  <c r="J252" i="29" s="1"/>
  <c r="N286" i="29"/>
  <c r="N216" i="29"/>
  <c r="N252" i="29" s="1"/>
  <c r="R286" i="29"/>
  <c r="R216" i="29"/>
  <c r="R252" i="29" s="1"/>
  <c r="B287" i="29"/>
  <c r="B217" i="29"/>
  <c r="F287" i="29"/>
  <c r="F217" i="29"/>
  <c r="F253" i="29" s="1"/>
  <c r="J287" i="29"/>
  <c r="J217" i="29"/>
  <c r="J253" i="29" s="1"/>
  <c r="N287" i="29"/>
  <c r="N217" i="29"/>
  <c r="N253" i="29" s="1"/>
  <c r="R287" i="29"/>
  <c r="R217" i="29"/>
  <c r="R253" i="29" s="1"/>
  <c r="B288" i="29"/>
  <c r="B218" i="29"/>
  <c r="F288" i="29"/>
  <c r="F218" i="29"/>
  <c r="F254" i="29" s="1"/>
  <c r="J288" i="29"/>
  <c r="J218" i="29"/>
  <c r="J254" i="29" s="1"/>
  <c r="N288" i="29"/>
  <c r="N218" i="29"/>
  <c r="N254" i="29" s="1"/>
  <c r="R288" i="29"/>
  <c r="R218" i="29"/>
  <c r="R254" i="29" s="1"/>
  <c r="B289" i="29"/>
  <c r="B219" i="29"/>
  <c r="F289" i="29"/>
  <c r="F219" i="29"/>
  <c r="F255" i="29" s="1"/>
  <c r="J289" i="29"/>
  <c r="J219" i="29"/>
  <c r="J255" i="29" s="1"/>
  <c r="N289" i="29"/>
  <c r="N219" i="29"/>
  <c r="N255" i="29" s="1"/>
  <c r="R289" i="29"/>
  <c r="R219" i="29"/>
  <c r="R255" i="29" s="1"/>
  <c r="E290" i="29"/>
  <c r="E220" i="29"/>
  <c r="E256" i="29" s="1"/>
  <c r="I290" i="29"/>
  <c r="I220" i="29"/>
  <c r="I256" i="29" s="1"/>
  <c r="M290" i="29"/>
  <c r="M220" i="29"/>
  <c r="M256" i="29" s="1"/>
  <c r="Q290" i="29"/>
  <c r="Q220" i="29"/>
  <c r="Q256" i="29" s="1"/>
  <c r="U116" i="29"/>
  <c r="E291" i="29"/>
  <c r="U291" i="29" s="1"/>
  <c r="E221" i="29"/>
  <c r="E257" i="29" s="1"/>
  <c r="I291" i="29"/>
  <c r="I221" i="29"/>
  <c r="I257" i="29" s="1"/>
  <c r="M291" i="29"/>
  <c r="M221" i="29"/>
  <c r="M257" i="29" s="1"/>
  <c r="Q291" i="29"/>
  <c r="Q221" i="29"/>
  <c r="Q257" i="29" s="1"/>
  <c r="U117" i="29"/>
  <c r="E292" i="29"/>
  <c r="E222" i="29"/>
  <c r="E258" i="29" s="1"/>
  <c r="I292" i="29"/>
  <c r="U292" i="29" s="1"/>
  <c r="I222" i="29"/>
  <c r="I258" i="29" s="1"/>
  <c r="M292" i="29"/>
  <c r="M222" i="29"/>
  <c r="M258" i="29" s="1"/>
  <c r="Q292" i="29"/>
  <c r="Q222" i="29"/>
  <c r="Q258" i="29" s="1"/>
  <c r="U118" i="29"/>
  <c r="E293" i="29"/>
  <c r="E223" i="29"/>
  <c r="E259" i="29" s="1"/>
  <c r="I293" i="29"/>
  <c r="U293" i="29" s="1"/>
  <c r="I223" i="29"/>
  <c r="I259" i="29" s="1"/>
  <c r="M293" i="29"/>
  <c r="M223" i="29"/>
  <c r="M259" i="29" s="1"/>
  <c r="Q293" i="29"/>
  <c r="Q223" i="29"/>
  <c r="Q259" i="29" s="1"/>
  <c r="U119" i="29"/>
  <c r="E294" i="29"/>
  <c r="E224" i="29"/>
  <c r="E260" i="29" s="1"/>
  <c r="I294" i="29"/>
  <c r="I224" i="29"/>
  <c r="I260" i="29" s="1"/>
  <c r="M294" i="29"/>
  <c r="M224" i="29"/>
  <c r="M260" i="29" s="1"/>
  <c r="Q294" i="29"/>
  <c r="Q224" i="29"/>
  <c r="Q260" i="29" s="1"/>
  <c r="U120" i="29"/>
  <c r="E295" i="29"/>
  <c r="U295" i="29" s="1"/>
  <c r="E225" i="29"/>
  <c r="E261" i="29" s="1"/>
  <c r="I295" i="29"/>
  <c r="I225" i="29"/>
  <c r="I261" i="29" s="1"/>
  <c r="M295" i="29"/>
  <c r="M225" i="29"/>
  <c r="M261" i="29" s="1"/>
  <c r="Q295" i="29"/>
  <c r="Q225" i="29"/>
  <c r="Q261" i="29" s="1"/>
  <c r="U121" i="29"/>
  <c r="E296" i="29"/>
  <c r="E226" i="29"/>
  <c r="E262" i="29" s="1"/>
  <c r="I296" i="29"/>
  <c r="I226" i="29"/>
  <c r="I262" i="29" s="1"/>
  <c r="M296" i="29"/>
  <c r="M226" i="29"/>
  <c r="M262" i="29" s="1"/>
  <c r="Q296" i="29"/>
  <c r="Q226" i="29"/>
  <c r="Q262" i="29" s="1"/>
  <c r="U122" i="29"/>
  <c r="E297" i="29"/>
  <c r="E227" i="29"/>
  <c r="E263" i="29" s="1"/>
  <c r="M297" i="29"/>
  <c r="M227" i="29"/>
  <c r="M263" i="29" s="1"/>
  <c r="Q297" i="29"/>
  <c r="Q227" i="29"/>
  <c r="Q263" i="29" s="1"/>
  <c r="U123" i="29"/>
  <c r="I228" i="29"/>
  <c r="I264" i="29" s="1"/>
  <c r="I298" i="29"/>
  <c r="M298" i="29"/>
  <c r="M228" i="29"/>
  <c r="M264" i="29" s="1"/>
  <c r="Q298" i="29"/>
  <c r="Q228" i="29"/>
  <c r="Q264" i="29" s="1"/>
  <c r="U124" i="29"/>
  <c r="E299" i="29"/>
  <c r="E229" i="29"/>
  <c r="E265" i="29" s="1"/>
  <c r="I299" i="29"/>
  <c r="I229" i="29"/>
  <c r="I265" i="29" s="1"/>
  <c r="M299" i="29"/>
  <c r="M229" i="29"/>
  <c r="M265" i="29" s="1"/>
  <c r="Q299" i="29"/>
  <c r="Q229" i="29"/>
  <c r="Q265" i="29" s="1"/>
  <c r="U125" i="29"/>
  <c r="E300" i="29"/>
  <c r="E230" i="29"/>
  <c r="E266" i="29" s="1"/>
  <c r="I300" i="29"/>
  <c r="I230" i="29"/>
  <c r="I266" i="29" s="1"/>
  <c r="M300" i="29"/>
  <c r="M230" i="29"/>
  <c r="M266" i="29" s="1"/>
  <c r="Q300" i="29"/>
  <c r="Q230" i="29"/>
  <c r="Q266" i="29" s="1"/>
  <c r="U126" i="29"/>
  <c r="E301" i="29"/>
  <c r="E231" i="29"/>
  <c r="E267" i="29" s="1"/>
  <c r="I301" i="29"/>
  <c r="I231" i="29"/>
  <c r="I267" i="29" s="1"/>
  <c r="M301" i="29"/>
  <c r="M231" i="29"/>
  <c r="M267" i="29" s="1"/>
  <c r="Q301" i="29"/>
  <c r="Q231" i="29"/>
  <c r="Q267" i="29" s="1"/>
  <c r="U127" i="29"/>
  <c r="E302" i="29"/>
  <c r="E232" i="29"/>
  <c r="E268" i="29" s="1"/>
  <c r="I302" i="29"/>
  <c r="I232" i="29"/>
  <c r="I268" i="29" s="1"/>
  <c r="M302" i="29"/>
  <c r="M232" i="29"/>
  <c r="M268" i="29" s="1"/>
  <c r="Q302" i="29"/>
  <c r="Q232" i="29"/>
  <c r="Q268" i="29" s="1"/>
  <c r="U128" i="29"/>
  <c r="E303" i="29"/>
  <c r="E233" i="29"/>
  <c r="E269" i="29" s="1"/>
  <c r="I303" i="29"/>
  <c r="I233" i="29"/>
  <c r="I269" i="29" s="1"/>
  <c r="M303" i="29"/>
  <c r="M233" i="29"/>
  <c r="M269" i="29" s="1"/>
  <c r="Q303" i="29"/>
  <c r="Q233" i="29"/>
  <c r="Q269" i="29" s="1"/>
  <c r="U129" i="29"/>
  <c r="E304" i="29"/>
  <c r="E234" i="29"/>
  <c r="E270" i="29" s="1"/>
  <c r="I304" i="29"/>
  <c r="I234" i="29"/>
  <c r="I270" i="29" s="1"/>
  <c r="M304" i="29"/>
  <c r="M234" i="29"/>
  <c r="M270" i="29" s="1"/>
  <c r="Q304" i="29"/>
  <c r="Q234" i="29"/>
  <c r="Q270" i="29" s="1"/>
  <c r="U130" i="29"/>
  <c r="E305" i="29"/>
  <c r="E235" i="29"/>
  <c r="E271" i="29" s="1"/>
  <c r="I305" i="29"/>
  <c r="I235" i="29"/>
  <c r="I271" i="29" s="1"/>
  <c r="M305" i="29"/>
  <c r="M235" i="29"/>
  <c r="M271" i="29" s="1"/>
  <c r="Q305" i="29"/>
  <c r="Q235" i="29"/>
  <c r="Q271" i="29" s="1"/>
  <c r="U131" i="29"/>
  <c r="E306" i="29"/>
  <c r="E236" i="29"/>
  <c r="E272" i="29" s="1"/>
  <c r="I306" i="29"/>
  <c r="I236" i="29"/>
  <c r="I272" i="29" s="1"/>
  <c r="M306" i="29"/>
  <c r="M236" i="29"/>
  <c r="M272" i="29" s="1"/>
  <c r="Q306" i="29"/>
  <c r="Q236" i="29"/>
  <c r="Q272" i="29" s="1"/>
  <c r="U132" i="29"/>
  <c r="E307" i="29"/>
  <c r="E237" i="29"/>
  <c r="E273" i="29" s="1"/>
  <c r="I307" i="29"/>
  <c r="I237" i="29"/>
  <c r="I273" i="29" s="1"/>
  <c r="M307" i="29"/>
  <c r="M237" i="29"/>
  <c r="M273" i="29" s="1"/>
  <c r="Q307" i="29"/>
  <c r="Q237" i="29"/>
  <c r="Q273" i="29" s="1"/>
  <c r="U133" i="29"/>
  <c r="E308" i="29"/>
  <c r="E238" i="29"/>
  <c r="E274" i="29" s="1"/>
  <c r="I308" i="29"/>
  <c r="I238" i="29"/>
  <c r="I274" i="29" s="1"/>
  <c r="M308" i="29"/>
  <c r="M238" i="29"/>
  <c r="M274" i="29" s="1"/>
  <c r="Q308" i="29"/>
  <c r="Q238" i="29"/>
  <c r="Q274" i="29" s="1"/>
  <c r="U134" i="29"/>
  <c r="E309" i="29"/>
  <c r="E239" i="29"/>
  <c r="E275" i="29" s="1"/>
  <c r="I309" i="29"/>
  <c r="I239" i="29"/>
  <c r="I275" i="29" s="1"/>
  <c r="M309" i="29"/>
  <c r="M239" i="29"/>
  <c r="M275" i="29" s="1"/>
  <c r="Q309" i="29"/>
  <c r="Q239" i="29"/>
  <c r="Q275" i="29" s="1"/>
  <c r="U135" i="29"/>
  <c r="E310" i="29"/>
  <c r="E240" i="29"/>
  <c r="E276" i="29" s="1"/>
  <c r="I310" i="29"/>
  <c r="I240" i="29"/>
  <c r="I276" i="29" s="1"/>
  <c r="M310" i="29"/>
  <c r="M240" i="29"/>
  <c r="M276" i="29" s="1"/>
  <c r="Q310" i="29"/>
  <c r="Q240" i="29"/>
  <c r="Q276" i="29" s="1"/>
  <c r="U136" i="29"/>
  <c r="E311" i="29"/>
  <c r="E241" i="29"/>
  <c r="E277" i="29" s="1"/>
  <c r="I311" i="29"/>
  <c r="I241" i="29"/>
  <c r="I277" i="29" s="1"/>
  <c r="M311" i="29"/>
  <c r="M241" i="29"/>
  <c r="M277" i="29" s="1"/>
  <c r="Q311" i="29"/>
  <c r="Q241" i="29"/>
  <c r="Q277" i="29" s="1"/>
  <c r="U137" i="29"/>
  <c r="I210" i="29"/>
  <c r="I246" i="29" s="1"/>
  <c r="Q210" i="29"/>
  <c r="Q246" i="29" s="1"/>
  <c r="E211" i="29"/>
  <c r="E247" i="29" s="1"/>
  <c r="M211" i="29"/>
  <c r="M247" i="29" s="1"/>
  <c r="I212" i="29"/>
  <c r="I248" i="29" s="1"/>
  <c r="Q212" i="29"/>
  <c r="Q248" i="29" s="1"/>
  <c r="E213" i="29"/>
  <c r="E249" i="29" s="1"/>
  <c r="I214" i="29"/>
  <c r="I250" i="29" s="1"/>
  <c r="Q214" i="29"/>
  <c r="Q250" i="29" s="1"/>
  <c r="E215" i="29"/>
  <c r="E251" i="29" s="1"/>
  <c r="M215" i="29"/>
  <c r="M251" i="29" s="1"/>
  <c r="U290" i="29"/>
  <c r="U294" i="29"/>
  <c r="B297" i="29"/>
  <c r="B227" i="29"/>
  <c r="F297" i="29"/>
  <c r="F227" i="29"/>
  <c r="F263" i="29" s="1"/>
  <c r="J297" i="29"/>
  <c r="J227" i="29"/>
  <c r="J263" i="29" s="1"/>
  <c r="N297" i="29"/>
  <c r="N227" i="29"/>
  <c r="N263" i="29" s="1"/>
  <c r="R297" i="29"/>
  <c r="R227" i="29"/>
  <c r="R263" i="29" s="1"/>
  <c r="B298" i="29"/>
  <c r="B228" i="29"/>
  <c r="F298" i="29"/>
  <c r="F228" i="29"/>
  <c r="F264" i="29" s="1"/>
  <c r="J298" i="29"/>
  <c r="J228" i="29"/>
  <c r="J264" i="29" s="1"/>
  <c r="N298" i="29"/>
  <c r="N228" i="29"/>
  <c r="N264" i="29" s="1"/>
  <c r="R298" i="29"/>
  <c r="R228" i="29"/>
  <c r="R264" i="29" s="1"/>
  <c r="B299" i="29"/>
  <c r="B229" i="29"/>
  <c r="F299" i="29"/>
  <c r="F229" i="29"/>
  <c r="F265" i="29" s="1"/>
  <c r="J299" i="29"/>
  <c r="J229" i="29"/>
  <c r="J265" i="29" s="1"/>
  <c r="N299" i="29"/>
  <c r="N229" i="29"/>
  <c r="N265" i="29" s="1"/>
  <c r="R299" i="29"/>
  <c r="R229" i="29"/>
  <c r="R265" i="29" s="1"/>
  <c r="B300" i="29"/>
  <c r="B230" i="29"/>
  <c r="F300" i="29"/>
  <c r="F230" i="29"/>
  <c r="F266" i="29" s="1"/>
  <c r="J300" i="29"/>
  <c r="J230" i="29"/>
  <c r="J266" i="29" s="1"/>
  <c r="N300" i="29"/>
  <c r="N230" i="29"/>
  <c r="N266" i="29" s="1"/>
  <c r="R300" i="29"/>
  <c r="R230" i="29"/>
  <c r="R266" i="29" s="1"/>
  <c r="B301" i="29"/>
  <c r="B231" i="29"/>
  <c r="F301" i="29"/>
  <c r="F231" i="29"/>
  <c r="F267" i="29" s="1"/>
  <c r="J301" i="29"/>
  <c r="J231" i="29"/>
  <c r="J267" i="29" s="1"/>
  <c r="N301" i="29"/>
  <c r="N231" i="29"/>
  <c r="N267" i="29" s="1"/>
  <c r="R301" i="29"/>
  <c r="R231" i="29"/>
  <c r="R267" i="29" s="1"/>
  <c r="B302" i="29"/>
  <c r="B232" i="29"/>
  <c r="F302" i="29"/>
  <c r="F232" i="29"/>
  <c r="F268" i="29" s="1"/>
  <c r="J302" i="29"/>
  <c r="J232" i="29"/>
  <c r="J268" i="29" s="1"/>
  <c r="N302" i="29"/>
  <c r="N232" i="29"/>
  <c r="N268" i="29" s="1"/>
  <c r="R302" i="29"/>
  <c r="R232" i="29"/>
  <c r="R268" i="29" s="1"/>
  <c r="B303" i="29"/>
  <c r="B233" i="29"/>
  <c r="F303" i="29"/>
  <c r="F233" i="29"/>
  <c r="F269" i="29" s="1"/>
  <c r="N303" i="29"/>
  <c r="N233" i="29"/>
  <c r="N269" i="29" s="1"/>
  <c r="R303" i="29"/>
  <c r="R233" i="29"/>
  <c r="R269" i="29" s="1"/>
  <c r="B304" i="29"/>
  <c r="U304" i="29" s="1"/>
  <c r="B234" i="29"/>
  <c r="F304" i="29"/>
  <c r="F234" i="29"/>
  <c r="F270" i="29" s="1"/>
  <c r="J304" i="29"/>
  <c r="J234" i="29"/>
  <c r="J270" i="29" s="1"/>
  <c r="N304" i="29"/>
  <c r="N234" i="29"/>
  <c r="N270" i="29" s="1"/>
  <c r="R304" i="29"/>
  <c r="R234" i="29"/>
  <c r="R270" i="29" s="1"/>
  <c r="B305" i="29"/>
  <c r="B235" i="29"/>
  <c r="F305" i="29"/>
  <c r="F235" i="29"/>
  <c r="F271" i="29" s="1"/>
  <c r="J305" i="29"/>
  <c r="J235" i="29"/>
  <c r="J271" i="29" s="1"/>
  <c r="N305" i="29"/>
  <c r="N235" i="29"/>
  <c r="N271" i="29" s="1"/>
  <c r="R305" i="29"/>
  <c r="R235" i="29"/>
  <c r="R271" i="29" s="1"/>
  <c r="B306" i="29"/>
  <c r="B236" i="29"/>
  <c r="F306" i="29"/>
  <c r="F236" i="29"/>
  <c r="F272" i="29" s="1"/>
  <c r="J306" i="29"/>
  <c r="J236" i="29"/>
  <c r="J272" i="29" s="1"/>
  <c r="N236" i="29"/>
  <c r="N272" i="29" s="1"/>
  <c r="N306" i="29"/>
  <c r="R306" i="29"/>
  <c r="R236" i="29"/>
  <c r="R272" i="29" s="1"/>
  <c r="B307" i="29"/>
  <c r="B237" i="29"/>
  <c r="F307" i="29"/>
  <c r="F237" i="29"/>
  <c r="F273" i="29" s="1"/>
  <c r="J307" i="29"/>
  <c r="J237" i="29"/>
  <c r="J273" i="29" s="1"/>
  <c r="N307" i="29"/>
  <c r="N237" i="29"/>
  <c r="N273" i="29" s="1"/>
  <c r="R307" i="29"/>
  <c r="R237" i="29"/>
  <c r="R273" i="29" s="1"/>
  <c r="B308" i="29"/>
  <c r="B238" i="29"/>
  <c r="F308" i="29"/>
  <c r="F238" i="29"/>
  <c r="F274" i="29" s="1"/>
  <c r="J308" i="29"/>
  <c r="J238" i="29"/>
  <c r="J274" i="29" s="1"/>
  <c r="N308" i="29"/>
  <c r="N238" i="29"/>
  <c r="N274" i="29" s="1"/>
  <c r="R308" i="29"/>
  <c r="R238" i="29"/>
  <c r="R274" i="29" s="1"/>
  <c r="B309" i="29"/>
  <c r="B239" i="29"/>
  <c r="F309" i="29"/>
  <c r="F239" i="29"/>
  <c r="F275" i="29" s="1"/>
  <c r="J309" i="29"/>
  <c r="J239" i="29"/>
  <c r="J275" i="29" s="1"/>
  <c r="N309" i="29"/>
  <c r="N239" i="29"/>
  <c r="N275" i="29" s="1"/>
  <c r="R309" i="29"/>
  <c r="R239" i="29"/>
  <c r="R275" i="29" s="1"/>
  <c r="B310" i="29"/>
  <c r="U310" i="29" s="1"/>
  <c r="B240" i="29"/>
  <c r="F310" i="29"/>
  <c r="F240" i="29"/>
  <c r="F276" i="29" s="1"/>
  <c r="J310" i="29"/>
  <c r="J240" i="29"/>
  <c r="J276" i="29" s="1"/>
  <c r="N310" i="29"/>
  <c r="N240" i="29"/>
  <c r="N276" i="29" s="1"/>
  <c r="R310" i="29"/>
  <c r="R240" i="29"/>
  <c r="R276" i="29" s="1"/>
  <c r="B311" i="29"/>
  <c r="B241" i="29"/>
  <c r="F311" i="29"/>
  <c r="F241" i="29"/>
  <c r="F277" i="29" s="1"/>
  <c r="J311" i="29"/>
  <c r="J241" i="29"/>
  <c r="J277" i="29" s="1"/>
  <c r="N311" i="29"/>
  <c r="N241" i="29"/>
  <c r="N277" i="29" s="1"/>
  <c r="R311" i="29"/>
  <c r="R241" i="29"/>
  <c r="R277" i="29" s="1"/>
  <c r="G227" i="29"/>
  <c r="G263" i="29" s="1"/>
  <c r="C228" i="29"/>
  <c r="C264" i="29" s="1"/>
  <c r="S228" i="29"/>
  <c r="S264" i="29" s="1"/>
  <c r="G229" i="29"/>
  <c r="G265" i="29" s="1"/>
  <c r="O229" i="29"/>
  <c r="O265" i="29" s="1"/>
  <c r="C230" i="29"/>
  <c r="C266" i="29" s="1"/>
  <c r="K230" i="29"/>
  <c r="K266" i="29" s="1"/>
  <c r="S230" i="29"/>
  <c r="S266" i="29" s="1"/>
  <c r="G231" i="29"/>
  <c r="G267" i="29" s="1"/>
  <c r="O231" i="29"/>
  <c r="O267" i="29" s="1"/>
  <c r="C232" i="29"/>
  <c r="C268" i="29" s="1"/>
  <c r="K232" i="29"/>
  <c r="K268" i="29" s="1"/>
  <c r="S232" i="29"/>
  <c r="S268" i="29" s="1"/>
  <c r="G233" i="29"/>
  <c r="G269" i="29" s="1"/>
  <c r="O233" i="29"/>
  <c r="O269" i="29" s="1"/>
  <c r="C234" i="29"/>
  <c r="C270" i="29" s="1"/>
  <c r="K234" i="29"/>
  <c r="K270" i="29" s="1"/>
  <c r="S234" i="29"/>
  <c r="S270" i="29" s="1"/>
  <c r="G235" i="29"/>
  <c r="G271" i="29" s="1"/>
  <c r="O235" i="29"/>
  <c r="O271" i="29" s="1"/>
  <c r="C236" i="29"/>
  <c r="C272" i="29" s="1"/>
  <c r="K236" i="29"/>
  <c r="K272" i="29" s="1"/>
  <c r="S236" i="29"/>
  <c r="S272" i="29" s="1"/>
  <c r="G237" i="29"/>
  <c r="G273" i="29" s="1"/>
  <c r="O237" i="29"/>
  <c r="O273" i="29" s="1"/>
  <c r="C238" i="29"/>
  <c r="C274" i="29" s="1"/>
  <c r="K238" i="29"/>
  <c r="K274" i="29" s="1"/>
  <c r="S238" i="29"/>
  <c r="S274" i="29" s="1"/>
  <c r="G239" i="29"/>
  <c r="G275" i="29" s="1"/>
  <c r="O239" i="29"/>
  <c r="O275" i="29" s="1"/>
  <c r="C240" i="29"/>
  <c r="C276" i="29" s="1"/>
  <c r="K240" i="29"/>
  <c r="K276" i="29" s="1"/>
  <c r="S240" i="29"/>
  <c r="S276" i="29" s="1"/>
  <c r="G241" i="29"/>
  <c r="G277" i="29" s="1"/>
  <c r="O241" i="29"/>
  <c r="O277" i="29" s="1"/>
  <c r="J303" i="29"/>
  <c r="C210" i="29"/>
  <c r="C246" i="29" s="1"/>
  <c r="G210" i="29"/>
  <c r="G246" i="29" s="1"/>
  <c r="K210" i="29"/>
  <c r="K246" i="29" s="1"/>
  <c r="O210" i="29"/>
  <c r="O246" i="29" s="1"/>
  <c r="S210" i="29"/>
  <c r="S246" i="29" s="1"/>
  <c r="C211" i="29"/>
  <c r="C247" i="29" s="1"/>
  <c r="G211" i="29"/>
  <c r="G247" i="29" s="1"/>
  <c r="K211" i="29"/>
  <c r="K247" i="29" s="1"/>
  <c r="O211" i="29"/>
  <c r="O247" i="29" s="1"/>
  <c r="S211" i="29"/>
  <c r="S247" i="29" s="1"/>
  <c r="C212" i="29"/>
  <c r="C248" i="29" s="1"/>
  <c r="G212" i="29"/>
  <c r="G248" i="29" s="1"/>
  <c r="K212" i="29"/>
  <c r="K248" i="29" s="1"/>
  <c r="O212" i="29"/>
  <c r="O248" i="29" s="1"/>
  <c r="S212" i="29"/>
  <c r="S248" i="29" s="1"/>
  <c r="C213" i="29"/>
  <c r="C249" i="29" s="1"/>
  <c r="G213" i="29"/>
  <c r="G249" i="29" s="1"/>
  <c r="K213" i="29"/>
  <c r="K249" i="29" s="1"/>
  <c r="O213" i="29"/>
  <c r="O249" i="29" s="1"/>
  <c r="S213" i="29"/>
  <c r="S249" i="29" s="1"/>
  <c r="C214" i="29"/>
  <c r="C250" i="29" s="1"/>
  <c r="G214" i="29"/>
  <c r="G250" i="29" s="1"/>
  <c r="K214" i="29"/>
  <c r="K250" i="29" s="1"/>
  <c r="O214" i="29"/>
  <c r="O250" i="29" s="1"/>
  <c r="S214" i="29"/>
  <c r="S250" i="29" s="1"/>
  <c r="C215" i="29"/>
  <c r="C251" i="29" s="1"/>
  <c r="G215" i="29"/>
  <c r="G251" i="29" s="1"/>
  <c r="K215" i="29"/>
  <c r="K251" i="29" s="1"/>
  <c r="O215" i="29"/>
  <c r="O251" i="29" s="1"/>
  <c r="S215" i="29"/>
  <c r="S251" i="29" s="1"/>
  <c r="C216" i="29"/>
  <c r="C252" i="29" s="1"/>
  <c r="G216" i="29"/>
  <c r="G252" i="29" s="1"/>
  <c r="K216" i="29"/>
  <c r="K252" i="29" s="1"/>
  <c r="O216" i="29"/>
  <c r="O252" i="29" s="1"/>
  <c r="S216" i="29"/>
  <c r="S252" i="29" s="1"/>
  <c r="C217" i="29"/>
  <c r="C253" i="29" s="1"/>
  <c r="G217" i="29"/>
  <c r="G253" i="29" s="1"/>
  <c r="K217" i="29"/>
  <c r="K253" i="29" s="1"/>
  <c r="O217" i="29"/>
  <c r="O253" i="29" s="1"/>
  <c r="S217" i="29"/>
  <c r="S253" i="29" s="1"/>
  <c r="C218" i="29"/>
  <c r="C254" i="29" s="1"/>
  <c r="G218" i="29"/>
  <c r="G254" i="29" s="1"/>
  <c r="K218" i="29"/>
  <c r="K254" i="29" s="1"/>
  <c r="O218" i="29"/>
  <c r="O254" i="29" s="1"/>
  <c r="S218" i="29"/>
  <c r="S254" i="29" s="1"/>
  <c r="C219" i="29"/>
  <c r="C255" i="29" s="1"/>
  <c r="G219" i="29"/>
  <c r="G255" i="29" s="1"/>
  <c r="K219" i="29"/>
  <c r="K255" i="29" s="1"/>
  <c r="O219" i="29"/>
  <c r="O255" i="29" s="1"/>
  <c r="S219" i="29"/>
  <c r="S255" i="29" s="1"/>
  <c r="B220" i="29"/>
  <c r="F220" i="29"/>
  <c r="F256" i="29" s="1"/>
  <c r="J220" i="29"/>
  <c r="J256" i="29" s="1"/>
  <c r="N220" i="29"/>
  <c r="N256" i="29" s="1"/>
  <c r="R220" i="29"/>
  <c r="R256" i="29" s="1"/>
  <c r="B221" i="29"/>
  <c r="F221" i="29"/>
  <c r="F257" i="29" s="1"/>
  <c r="J221" i="29"/>
  <c r="J257" i="29" s="1"/>
  <c r="N221" i="29"/>
  <c r="N257" i="29" s="1"/>
  <c r="R221" i="29"/>
  <c r="R257" i="29" s="1"/>
  <c r="B222" i="29"/>
  <c r="F222" i="29"/>
  <c r="F258" i="29" s="1"/>
  <c r="J222" i="29"/>
  <c r="J258" i="29" s="1"/>
  <c r="N222" i="29"/>
  <c r="N258" i="29" s="1"/>
  <c r="R222" i="29"/>
  <c r="R258" i="29" s="1"/>
  <c r="B223" i="29"/>
  <c r="F223" i="29"/>
  <c r="F259" i="29" s="1"/>
  <c r="J223" i="29"/>
  <c r="J259" i="29" s="1"/>
  <c r="N223" i="29"/>
  <c r="N259" i="29" s="1"/>
  <c r="R223" i="29"/>
  <c r="R259" i="29" s="1"/>
  <c r="B224" i="29"/>
  <c r="F224" i="29"/>
  <c r="F260" i="29" s="1"/>
  <c r="J224" i="29"/>
  <c r="J260" i="29" s="1"/>
  <c r="N224" i="29"/>
  <c r="N260" i="29" s="1"/>
  <c r="R224" i="29"/>
  <c r="R260" i="29" s="1"/>
  <c r="B225" i="29"/>
  <c r="F225" i="29"/>
  <c r="F261" i="29" s="1"/>
  <c r="J225" i="29"/>
  <c r="J261" i="29" s="1"/>
  <c r="N225" i="29"/>
  <c r="N261" i="29" s="1"/>
  <c r="R225" i="29"/>
  <c r="R261" i="29" s="1"/>
  <c r="B226" i="29"/>
  <c r="F226" i="29"/>
  <c r="F262" i="29" s="1"/>
  <c r="J226" i="29"/>
  <c r="J262" i="29" s="1"/>
  <c r="N226" i="29"/>
  <c r="N262" i="29" s="1"/>
  <c r="R226" i="29"/>
  <c r="R262" i="29" s="1"/>
  <c r="C227" i="29"/>
  <c r="C263" i="29" s="1"/>
  <c r="S227" i="29"/>
  <c r="S263" i="29" s="1"/>
  <c r="O228" i="29"/>
  <c r="O264" i="29" s="1"/>
  <c r="S333" i="29"/>
  <c r="O333" i="29"/>
  <c r="K333" i="29"/>
  <c r="G333" i="29"/>
  <c r="C333" i="29"/>
  <c r="U333" i="29" s="1"/>
  <c r="Q333" i="29"/>
  <c r="M333" i="29"/>
  <c r="I333" i="29"/>
  <c r="E333" i="29"/>
  <c r="N333" i="29"/>
  <c r="F333" i="29"/>
  <c r="T333" i="29"/>
  <c r="L333" i="29"/>
  <c r="D333" i="29"/>
  <c r="S335" i="29"/>
  <c r="O335" i="29"/>
  <c r="K335" i="29"/>
  <c r="G335" i="29"/>
  <c r="C335" i="29"/>
  <c r="Q335" i="29"/>
  <c r="M335" i="29"/>
  <c r="I335" i="29"/>
  <c r="E335" i="29"/>
  <c r="N335" i="29"/>
  <c r="F335" i="29"/>
  <c r="T335" i="29"/>
  <c r="L335" i="29"/>
  <c r="D335" i="29"/>
  <c r="S337" i="29"/>
  <c r="O337" i="29"/>
  <c r="K337" i="29"/>
  <c r="G337" i="29"/>
  <c r="C337" i="29"/>
  <c r="U337" i="29" s="1"/>
  <c r="Q337" i="29"/>
  <c r="M337" i="29"/>
  <c r="I337" i="29"/>
  <c r="E337" i="29"/>
  <c r="N337" i="29"/>
  <c r="F337" i="29"/>
  <c r="T337" i="29"/>
  <c r="L337" i="29"/>
  <c r="D337" i="29"/>
  <c r="S339" i="29"/>
  <c r="O339" i="29"/>
  <c r="K339" i="29"/>
  <c r="G339" i="29"/>
  <c r="C339" i="29"/>
  <c r="Q339" i="29"/>
  <c r="M339" i="29"/>
  <c r="I339" i="29"/>
  <c r="E339" i="29"/>
  <c r="N339" i="29"/>
  <c r="F339" i="29"/>
  <c r="T339" i="29"/>
  <c r="L339" i="29"/>
  <c r="D339" i="29"/>
  <c r="R339" i="29"/>
  <c r="J339" i="29"/>
  <c r="B339" i="29"/>
  <c r="H333" i="29"/>
  <c r="P335" i="29"/>
  <c r="H337" i="29"/>
  <c r="J333" i="29"/>
  <c r="B335" i="29"/>
  <c r="R335" i="29"/>
  <c r="J337" i="29"/>
  <c r="H339" i="29"/>
  <c r="P333" i="29"/>
  <c r="H335" i="29"/>
  <c r="P337" i="29"/>
  <c r="P339" i="29"/>
  <c r="H332" i="29"/>
  <c r="H334" i="29"/>
  <c r="H336" i="29"/>
  <c r="H338" i="29"/>
  <c r="S332" i="29"/>
  <c r="O332" i="29"/>
  <c r="K332" i="29"/>
  <c r="G332" i="29"/>
  <c r="C332" i="29"/>
  <c r="Q332" i="29"/>
  <c r="M332" i="29"/>
  <c r="I332" i="29"/>
  <c r="E332" i="29"/>
  <c r="S334" i="29"/>
  <c r="O334" i="29"/>
  <c r="K334" i="29"/>
  <c r="G334" i="29"/>
  <c r="C334" i="29"/>
  <c r="Q334" i="29"/>
  <c r="M334" i="29"/>
  <c r="I334" i="29"/>
  <c r="E334" i="29"/>
  <c r="S336" i="29"/>
  <c r="O336" i="29"/>
  <c r="K336" i="29"/>
  <c r="G336" i="29"/>
  <c r="C336" i="29"/>
  <c r="Q336" i="29"/>
  <c r="M336" i="29"/>
  <c r="I336" i="29"/>
  <c r="E336" i="29"/>
  <c r="S338" i="29"/>
  <c r="O338" i="29"/>
  <c r="K338" i="29"/>
  <c r="G338" i="29"/>
  <c r="C338" i="29"/>
  <c r="Q338" i="29"/>
  <c r="M338" i="29"/>
  <c r="I338" i="29"/>
  <c r="E338" i="29"/>
  <c r="B332" i="29"/>
  <c r="J332" i="29"/>
  <c r="R332" i="29"/>
  <c r="B334" i="29"/>
  <c r="J334" i="29"/>
  <c r="R334" i="29"/>
  <c r="B336" i="29"/>
  <c r="J336" i="29"/>
  <c r="R336" i="29"/>
  <c r="B338" i="29"/>
  <c r="U338" i="29" s="1"/>
  <c r="J338" i="29"/>
  <c r="R338" i="29"/>
  <c r="B259" i="29" l="1"/>
  <c r="U259" i="29" s="1"/>
  <c r="U223" i="29"/>
  <c r="B269" i="29"/>
  <c r="U269" i="29" s="1"/>
  <c r="U233" i="29"/>
  <c r="B258" i="29"/>
  <c r="U258" i="29" s="1"/>
  <c r="U222" i="29"/>
  <c r="U301" i="29"/>
  <c r="U288" i="29"/>
  <c r="U286" i="29"/>
  <c r="U284" i="29"/>
  <c r="U282" i="29"/>
  <c r="U280" i="29"/>
  <c r="V115" i="29"/>
  <c r="B274" i="29"/>
  <c r="U274" i="29" s="1"/>
  <c r="U238" i="29"/>
  <c r="B270" i="29"/>
  <c r="U270" i="29" s="1"/>
  <c r="U234" i="29"/>
  <c r="B265" i="29"/>
  <c r="U265" i="29" s="1"/>
  <c r="U229" i="29"/>
  <c r="B254" i="29"/>
  <c r="U254" i="29" s="1"/>
  <c r="U218" i="29"/>
  <c r="B252" i="29"/>
  <c r="U252" i="29" s="1"/>
  <c r="U216" i="29"/>
  <c r="B250" i="29"/>
  <c r="U250" i="29" s="1"/>
  <c r="U214" i="29"/>
  <c r="B246" i="29"/>
  <c r="U246" i="29" s="1"/>
  <c r="U210" i="29"/>
  <c r="U332" i="29"/>
  <c r="B262" i="29"/>
  <c r="U262" i="29" s="1"/>
  <c r="U226" i="29"/>
  <c r="U306" i="29"/>
  <c r="U303" i="29"/>
  <c r="U299" i="29"/>
  <c r="U334" i="29"/>
  <c r="B257" i="29"/>
  <c r="U257" i="29" s="1"/>
  <c r="U221" i="29"/>
  <c r="B277" i="29"/>
  <c r="U277" i="29" s="1"/>
  <c r="U241" i="29"/>
  <c r="B275" i="29"/>
  <c r="U275" i="29" s="1"/>
  <c r="U239" i="29"/>
  <c r="B273" i="29"/>
  <c r="U273" i="29" s="1"/>
  <c r="U237" i="29"/>
  <c r="B271" i="29"/>
  <c r="U271" i="29" s="1"/>
  <c r="U235" i="29"/>
  <c r="B268" i="29"/>
  <c r="U268" i="29" s="1"/>
  <c r="U232" i="29"/>
  <c r="B266" i="29"/>
  <c r="U266" i="29" s="1"/>
  <c r="U230" i="29"/>
  <c r="B264" i="29"/>
  <c r="U264" i="29" s="1"/>
  <c r="U228" i="29"/>
  <c r="B255" i="29"/>
  <c r="U255" i="29" s="1"/>
  <c r="U219" i="29"/>
  <c r="B253" i="29"/>
  <c r="U253" i="29" s="1"/>
  <c r="U217" i="29"/>
  <c r="B251" i="29"/>
  <c r="U251" i="29" s="1"/>
  <c r="U215" i="29"/>
  <c r="B249" i="29"/>
  <c r="U249" i="29" s="1"/>
  <c r="U213" i="29"/>
  <c r="B247" i="29"/>
  <c r="U247" i="29" s="1"/>
  <c r="U211" i="29"/>
  <c r="B267" i="29"/>
  <c r="U267" i="29" s="1"/>
  <c r="U231" i="29"/>
  <c r="B248" i="29"/>
  <c r="U248" i="29" s="1"/>
  <c r="U212" i="29"/>
  <c r="U335" i="29"/>
  <c r="U308" i="29"/>
  <c r="U297" i="29"/>
  <c r="U339" i="29"/>
  <c r="B261" i="29"/>
  <c r="U261" i="29" s="1"/>
  <c r="U225" i="29"/>
  <c r="U336" i="29"/>
  <c r="B260" i="29"/>
  <c r="U260" i="29" s="1"/>
  <c r="U224" i="29"/>
  <c r="B256" i="29"/>
  <c r="U256" i="29" s="1"/>
  <c r="U220" i="29"/>
  <c r="U311" i="29"/>
  <c r="U309" i="29"/>
  <c r="U307" i="29"/>
  <c r="U305" i="29"/>
  <c r="U302" i="29"/>
  <c r="U300" i="29"/>
  <c r="U298" i="29"/>
  <c r="U289" i="29"/>
  <c r="U287" i="29"/>
  <c r="U285" i="29"/>
  <c r="U283" i="29"/>
  <c r="U281" i="29"/>
  <c r="B276" i="29"/>
  <c r="U276" i="29" s="1"/>
  <c r="U240" i="29"/>
  <c r="B272" i="29"/>
  <c r="U272" i="29" s="1"/>
  <c r="U236" i="29"/>
  <c r="B263" i="29"/>
  <c r="U263" i="29" s="1"/>
  <c r="U227" i="29"/>
  <c r="U340" i="29" l="1"/>
  <c r="U341" i="29" s="1"/>
  <c r="V219" i="29"/>
  <c r="V255" i="29"/>
  <c r="V289" i="29"/>
  <c r="X324" i="28" l="1"/>
  <c r="W324" i="28"/>
  <c r="S336" i="28" s="1"/>
  <c r="X323" i="28"/>
  <c r="W323" i="28"/>
  <c r="S335" i="28" s="1"/>
  <c r="X322" i="28"/>
  <c r="W322" i="28"/>
  <c r="S334" i="28" s="1"/>
  <c r="X321" i="28"/>
  <c r="W321" i="28"/>
  <c r="X320" i="28"/>
  <c r="W320" i="28"/>
  <c r="S332" i="28" s="1"/>
  <c r="X319" i="28"/>
  <c r="W319" i="28"/>
  <c r="X318" i="28"/>
  <c r="W318" i="28"/>
  <c r="S330" i="28" s="1"/>
  <c r="X317" i="28"/>
  <c r="W317" i="28"/>
  <c r="S238" i="28"/>
  <c r="S274" i="28" s="1"/>
  <c r="N238" i="28"/>
  <c r="N274" i="28" s="1"/>
  <c r="R237" i="28"/>
  <c r="R273" i="28" s="1"/>
  <c r="T225" i="28"/>
  <c r="T261" i="28" s="1"/>
  <c r="P225" i="28"/>
  <c r="P261" i="28" s="1"/>
  <c r="L225" i="28"/>
  <c r="L261" i="28" s="1"/>
  <c r="H225" i="28"/>
  <c r="H261" i="28" s="1"/>
  <c r="D225" i="28"/>
  <c r="D261" i="28" s="1"/>
  <c r="T224" i="28"/>
  <c r="T260" i="28" s="1"/>
  <c r="P224" i="28"/>
  <c r="P260" i="28" s="1"/>
  <c r="L224" i="28"/>
  <c r="L260" i="28" s="1"/>
  <c r="H224" i="28"/>
  <c r="H260" i="28" s="1"/>
  <c r="D224" i="28"/>
  <c r="D260" i="28" s="1"/>
  <c r="T223" i="28"/>
  <c r="T259" i="28" s="1"/>
  <c r="P223" i="28"/>
  <c r="P259" i="28" s="1"/>
  <c r="L223" i="28"/>
  <c r="L259" i="28" s="1"/>
  <c r="H223" i="28"/>
  <c r="H259" i="28" s="1"/>
  <c r="D223" i="28"/>
  <c r="D259" i="28" s="1"/>
  <c r="T222" i="28"/>
  <c r="T258" i="28" s="1"/>
  <c r="P222" i="28"/>
  <c r="P258" i="28" s="1"/>
  <c r="L222" i="28"/>
  <c r="L258" i="28" s="1"/>
  <c r="H222" i="28"/>
  <c r="H258" i="28" s="1"/>
  <c r="D222" i="28"/>
  <c r="D258" i="28" s="1"/>
  <c r="T221" i="28"/>
  <c r="T257" i="28" s="1"/>
  <c r="P221" i="28"/>
  <c r="P257" i="28" s="1"/>
  <c r="L221" i="28"/>
  <c r="L257" i="28" s="1"/>
  <c r="H221" i="28"/>
  <c r="H257" i="28" s="1"/>
  <c r="D221" i="28"/>
  <c r="D257" i="28" s="1"/>
  <c r="T220" i="28"/>
  <c r="T256" i="28" s="1"/>
  <c r="P220" i="28"/>
  <c r="P256" i="28" s="1"/>
  <c r="L220" i="28"/>
  <c r="L256" i="28" s="1"/>
  <c r="H220" i="28"/>
  <c r="H256" i="28" s="1"/>
  <c r="D220" i="28"/>
  <c r="D256" i="28" s="1"/>
  <c r="T219" i="28"/>
  <c r="T255" i="28" s="1"/>
  <c r="P219" i="28"/>
  <c r="P255" i="28" s="1"/>
  <c r="L219" i="28"/>
  <c r="L255" i="28" s="1"/>
  <c r="H219" i="28"/>
  <c r="H255" i="28" s="1"/>
  <c r="D219" i="28"/>
  <c r="D255" i="28" s="1"/>
  <c r="T218" i="28"/>
  <c r="T254" i="28" s="1"/>
  <c r="P218" i="28"/>
  <c r="P254" i="28" s="1"/>
  <c r="L218" i="28"/>
  <c r="L254" i="28" s="1"/>
  <c r="H218" i="28"/>
  <c r="H254" i="28" s="1"/>
  <c r="D218" i="28"/>
  <c r="D254" i="28" s="1"/>
  <c r="T217" i="28"/>
  <c r="T253" i="28" s="1"/>
  <c r="P217" i="28"/>
  <c r="P253" i="28" s="1"/>
  <c r="L217" i="28"/>
  <c r="L253" i="28" s="1"/>
  <c r="H217" i="28"/>
  <c r="H253" i="28" s="1"/>
  <c r="D217" i="28"/>
  <c r="D253" i="28" s="1"/>
  <c r="Q216" i="28"/>
  <c r="Q252" i="28" s="1"/>
  <c r="M216" i="28"/>
  <c r="M252" i="28" s="1"/>
  <c r="I216" i="28"/>
  <c r="I252" i="28" s="1"/>
  <c r="E216" i="28"/>
  <c r="E252" i="28" s="1"/>
  <c r="Q215" i="28"/>
  <c r="Q251" i="28" s="1"/>
  <c r="M215" i="28"/>
  <c r="M251" i="28" s="1"/>
  <c r="I215" i="28"/>
  <c r="I251" i="28" s="1"/>
  <c r="E215" i="28"/>
  <c r="E251" i="28" s="1"/>
  <c r="Q214" i="28"/>
  <c r="Q250" i="28" s="1"/>
  <c r="M214" i="28"/>
  <c r="M250" i="28" s="1"/>
  <c r="I214" i="28"/>
  <c r="I250" i="28" s="1"/>
  <c r="E214" i="28"/>
  <c r="E250" i="28" s="1"/>
  <c r="Q213" i="28"/>
  <c r="Q249" i="28" s="1"/>
  <c r="M213" i="28"/>
  <c r="M249" i="28" s="1"/>
  <c r="I213" i="28"/>
  <c r="I249" i="28" s="1"/>
  <c r="E213" i="28"/>
  <c r="E249" i="28" s="1"/>
  <c r="Q212" i="28"/>
  <c r="Q248" i="28" s="1"/>
  <c r="M212" i="28"/>
  <c r="M248" i="28" s="1"/>
  <c r="I212" i="28"/>
  <c r="I248" i="28" s="1"/>
  <c r="E212" i="28"/>
  <c r="E248" i="28" s="1"/>
  <c r="Q211" i="28"/>
  <c r="Q247" i="28" s="1"/>
  <c r="M211" i="28"/>
  <c r="M247" i="28" s="1"/>
  <c r="I211" i="28"/>
  <c r="I247" i="28" s="1"/>
  <c r="E211" i="28"/>
  <c r="E247" i="28" s="1"/>
  <c r="Q210" i="28"/>
  <c r="Q246" i="28" s="1"/>
  <c r="M210" i="28"/>
  <c r="M246" i="28" s="1"/>
  <c r="I210" i="28"/>
  <c r="I246" i="28" s="1"/>
  <c r="E210" i="28"/>
  <c r="E246" i="28" s="1"/>
  <c r="Q209" i="28"/>
  <c r="Q245" i="28" s="1"/>
  <c r="M209" i="28"/>
  <c r="M245" i="28" s="1"/>
  <c r="I209" i="28"/>
  <c r="I245" i="28" s="1"/>
  <c r="E209" i="28"/>
  <c r="E245" i="28" s="1"/>
  <c r="Q208" i="28"/>
  <c r="Q244" i="28" s="1"/>
  <c r="M208" i="28"/>
  <c r="M244" i="28" s="1"/>
  <c r="I208" i="28"/>
  <c r="I244" i="28" s="1"/>
  <c r="E208" i="28"/>
  <c r="E244" i="28" s="1"/>
  <c r="Q207" i="28"/>
  <c r="Q243" i="28" s="1"/>
  <c r="M207" i="28"/>
  <c r="M243" i="28" s="1"/>
  <c r="I207" i="28"/>
  <c r="I243" i="28" s="1"/>
  <c r="E207" i="28"/>
  <c r="E243" i="28" s="1"/>
  <c r="T134" i="28"/>
  <c r="S134" i="28"/>
  <c r="S308" i="28" s="1"/>
  <c r="R134" i="28"/>
  <c r="Q134" i="28"/>
  <c r="P134" i="28"/>
  <c r="O134" i="28"/>
  <c r="N134" i="28"/>
  <c r="N308" i="28" s="1"/>
  <c r="M134" i="28"/>
  <c r="L134" i="28"/>
  <c r="K134" i="28"/>
  <c r="J134" i="28"/>
  <c r="I134" i="28"/>
  <c r="H134" i="28"/>
  <c r="G134" i="28"/>
  <c r="F134" i="28"/>
  <c r="E134" i="28"/>
  <c r="D134" i="28"/>
  <c r="C134" i="28"/>
  <c r="C308" i="28" s="1"/>
  <c r="B134" i="28"/>
  <c r="T133" i="28"/>
  <c r="S133" i="28"/>
  <c r="R133" i="28"/>
  <c r="R307" i="28" s="1"/>
  <c r="Q133" i="28"/>
  <c r="P133" i="28"/>
  <c r="O133" i="28"/>
  <c r="N133" i="28"/>
  <c r="M133" i="28"/>
  <c r="L133" i="28"/>
  <c r="K133" i="28"/>
  <c r="J133" i="28"/>
  <c r="I133" i="28"/>
  <c r="H133" i="28"/>
  <c r="G133" i="28"/>
  <c r="F133" i="28"/>
  <c r="E133" i="28"/>
  <c r="D133" i="28"/>
  <c r="C133" i="28"/>
  <c r="B133" i="28"/>
  <c r="T132" i="28"/>
  <c r="S132" i="28"/>
  <c r="R132" i="28"/>
  <c r="Q132" i="28"/>
  <c r="P132" i="28"/>
  <c r="O132" i="28"/>
  <c r="N132" i="28"/>
  <c r="M132" i="28"/>
  <c r="L132" i="28"/>
  <c r="K132" i="28"/>
  <c r="J132" i="28"/>
  <c r="I132" i="28"/>
  <c r="H132" i="28"/>
  <c r="G132" i="28"/>
  <c r="F132" i="28"/>
  <c r="E132" i="28"/>
  <c r="U132" i="28" s="1"/>
  <c r="D132" i="28"/>
  <c r="C132" i="28"/>
  <c r="B132" i="28"/>
  <c r="T131" i="28"/>
  <c r="S131" i="28"/>
  <c r="R131" i="28"/>
  <c r="Q131" i="28"/>
  <c r="P131" i="28"/>
  <c r="O131" i="28"/>
  <c r="N131" i="28"/>
  <c r="M131" i="28"/>
  <c r="L131" i="28"/>
  <c r="K131" i="28"/>
  <c r="J131" i="28"/>
  <c r="I131" i="28"/>
  <c r="H131" i="28"/>
  <c r="G131" i="28"/>
  <c r="F131" i="28"/>
  <c r="E131" i="28"/>
  <c r="D131" i="28"/>
  <c r="C131" i="28"/>
  <c r="B131" i="28"/>
  <c r="T130" i="28"/>
  <c r="S130" i="28"/>
  <c r="R130" i="28"/>
  <c r="Q130" i="28"/>
  <c r="P130" i="28"/>
  <c r="O130" i="28"/>
  <c r="N130" i="28"/>
  <c r="M130" i="28"/>
  <c r="L130" i="28"/>
  <c r="K130" i="28"/>
  <c r="J130" i="28"/>
  <c r="I130" i="28"/>
  <c r="H130" i="28"/>
  <c r="G130" i="28"/>
  <c r="F130" i="28"/>
  <c r="E130" i="28"/>
  <c r="D130" i="28"/>
  <c r="C130" i="28"/>
  <c r="B130" i="28"/>
  <c r="T129" i="28"/>
  <c r="S129" i="28"/>
  <c r="R129" i="28"/>
  <c r="Q129" i="28"/>
  <c r="P129" i="28"/>
  <c r="O129" i="28"/>
  <c r="N129" i="28"/>
  <c r="M129" i="28"/>
  <c r="L129" i="28"/>
  <c r="K129" i="28"/>
  <c r="J129" i="28"/>
  <c r="I129" i="28"/>
  <c r="H129" i="28"/>
  <c r="G129" i="28"/>
  <c r="F129" i="28"/>
  <c r="E129" i="28"/>
  <c r="D129" i="28"/>
  <c r="C129" i="28"/>
  <c r="B129" i="28"/>
  <c r="T128" i="28"/>
  <c r="S128" i="28"/>
  <c r="R128" i="28"/>
  <c r="Q128" i="28"/>
  <c r="P128" i="28"/>
  <c r="O128" i="28"/>
  <c r="N128" i="28"/>
  <c r="M128" i="28"/>
  <c r="L128" i="28"/>
  <c r="K128" i="28"/>
  <c r="J128" i="28"/>
  <c r="I128" i="28"/>
  <c r="H128" i="28"/>
  <c r="G128" i="28"/>
  <c r="F128" i="28"/>
  <c r="E128" i="28"/>
  <c r="D128" i="28"/>
  <c r="C128" i="28"/>
  <c r="B128" i="28"/>
  <c r="T127" i="28"/>
  <c r="S127" i="28"/>
  <c r="R127" i="28"/>
  <c r="Q127" i="28"/>
  <c r="P127" i="28"/>
  <c r="O127" i="28"/>
  <c r="N127" i="28"/>
  <c r="M127" i="28"/>
  <c r="L127" i="28"/>
  <c r="K127" i="28"/>
  <c r="J127" i="28"/>
  <c r="I127" i="28"/>
  <c r="H127" i="28"/>
  <c r="G127" i="28"/>
  <c r="F127" i="28"/>
  <c r="E127" i="28"/>
  <c r="U127" i="28" s="1"/>
  <c r="D127" i="28"/>
  <c r="C127" i="28"/>
  <c r="B127" i="28"/>
  <c r="T126" i="28"/>
  <c r="S126" i="28"/>
  <c r="R126" i="28"/>
  <c r="Q126" i="28"/>
  <c r="P126" i="28"/>
  <c r="O126" i="28"/>
  <c r="N126" i="28"/>
  <c r="M126" i="28"/>
  <c r="L126" i="28"/>
  <c r="K126" i="28"/>
  <c r="J126" i="28"/>
  <c r="I126" i="28"/>
  <c r="H126" i="28"/>
  <c r="G126" i="28"/>
  <c r="F126" i="28"/>
  <c r="E126" i="28"/>
  <c r="U126" i="28" s="1"/>
  <c r="D126" i="28"/>
  <c r="C126" i="28"/>
  <c r="B126" i="28"/>
  <c r="U125" i="28"/>
  <c r="T125" i="28"/>
  <c r="S125" i="28"/>
  <c r="R125" i="28"/>
  <c r="Q125" i="28"/>
  <c r="P125" i="28"/>
  <c r="O125" i="28"/>
  <c r="N125" i="28"/>
  <c r="M125" i="28"/>
  <c r="L125" i="28"/>
  <c r="K125" i="28"/>
  <c r="J125" i="28"/>
  <c r="I125" i="28"/>
  <c r="H125" i="28"/>
  <c r="G125" i="28"/>
  <c r="F125" i="28"/>
  <c r="E125" i="28"/>
  <c r="D125" i="28"/>
  <c r="C125" i="28"/>
  <c r="B125" i="28"/>
  <c r="T124" i="28"/>
  <c r="S124" i="28"/>
  <c r="R124" i="28"/>
  <c r="Q124" i="28"/>
  <c r="P124" i="28"/>
  <c r="O124" i="28"/>
  <c r="N124" i="28"/>
  <c r="M124" i="28"/>
  <c r="L124" i="28"/>
  <c r="K124" i="28"/>
  <c r="J124" i="28"/>
  <c r="I124" i="28"/>
  <c r="H124" i="28"/>
  <c r="G124" i="28"/>
  <c r="F124" i="28"/>
  <c r="E124" i="28"/>
  <c r="D124" i="28"/>
  <c r="D298" i="28" s="1"/>
  <c r="C124" i="28"/>
  <c r="B124" i="28"/>
  <c r="T123" i="28"/>
  <c r="T297" i="28" s="1"/>
  <c r="S123" i="28"/>
  <c r="R123" i="28"/>
  <c r="Q123" i="28"/>
  <c r="P123" i="28"/>
  <c r="P297" i="28" s="1"/>
  <c r="O123" i="28"/>
  <c r="N123" i="28"/>
  <c r="M123" i="28"/>
  <c r="L123" i="28"/>
  <c r="L297" i="28" s="1"/>
  <c r="K123" i="28"/>
  <c r="J123" i="28"/>
  <c r="I123" i="28"/>
  <c r="H123" i="28"/>
  <c r="H297" i="28" s="1"/>
  <c r="G123" i="28"/>
  <c r="F123" i="28"/>
  <c r="E123" i="28"/>
  <c r="D123" i="28"/>
  <c r="D297" i="28" s="1"/>
  <c r="C123" i="28"/>
  <c r="B123" i="28"/>
  <c r="T122" i="28"/>
  <c r="T296" i="28" s="1"/>
  <c r="S122" i="28"/>
  <c r="R122" i="28"/>
  <c r="Q122" i="28"/>
  <c r="P122" i="28"/>
  <c r="P296" i="28" s="1"/>
  <c r="O122" i="28"/>
  <c r="N122" i="28"/>
  <c r="M122" i="28"/>
  <c r="L122" i="28"/>
  <c r="L296" i="28" s="1"/>
  <c r="K122" i="28"/>
  <c r="J122" i="28"/>
  <c r="I122" i="28"/>
  <c r="H122" i="28"/>
  <c r="H296" i="28" s="1"/>
  <c r="G122" i="28"/>
  <c r="F122" i="28"/>
  <c r="E122" i="28"/>
  <c r="D122" i="28"/>
  <c r="D296" i="28" s="1"/>
  <c r="C122" i="28"/>
  <c r="C296" i="28" s="1"/>
  <c r="B122" i="28"/>
  <c r="T121" i="28"/>
  <c r="T295" i="28" s="1"/>
  <c r="S121" i="28"/>
  <c r="S295" i="28" s="1"/>
  <c r="R121" i="28"/>
  <c r="R295" i="28" s="1"/>
  <c r="Q121" i="28"/>
  <c r="P121" i="28"/>
  <c r="P295" i="28" s="1"/>
  <c r="O121" i="28"/>
  <c r="O295" i="28" s="1"/>
  <c r="N121" i="28"/>
  <c r="N295" i="28" s="1"/>
  <c r="M121" i="28"/>
  <c r="L121" i="28"/>
  <c r="L295" i="28" s="1"/>
  <c r="K121" i="28"/>
  <c r="K295" i="28" s="1"/>
  <c r="J121" i="28"/>
  <c r="J295" i="28" s="1"/>
  <c r="I121" i="28"/>
  <c r="H121" i="28"/>
  <c r="H295" i="28" s="1"/>
  <c r="G121" i="28"/>
  <c r="G295" i="28" s="1"/>
  <c r="F121" i="28"/>
  <c r="F295" i="28" s="1"/>
  <c r="E121" i="28"/>
  <c r="D121" i="28"/>
  <c r="D295" i="28" s="1"/>
  <c r="C121" i="28"/>
  <c r="C295" i="28" s="1"/>
  <c r="B121" i="28"/>
  <c r="B295" i="28" s="1"/>
  <c r="T120" i="28"/>
  <c r="T294" i="28" s="1"/>
  <c r="S120" i="28"/>
  <c r="S294" i="28" s="1"/>
  <c r="R120" i="28"/>
  <c r="R294" i="28" s="1"/>
  <c r="Q120" i="28"/>
  <c r="P120" i="28"/>
  <c r="P294" i="28" s="1"/>
  <c r="O120" i="28"/>
  <c r="O294" i="28" s="1"/>
  <c r="N120" i="28"/>
  <c r="N294" i="28" s="1"/>
  <c r="M120" i="28"/>
  <c r="L120" i="28"/>
  <c r="L294" i="28" s="1"/>
  <c r="K120" i="28"/>
  <c r="K294" i="28" s="1"/>
  <c r="J120" i="28"/>
  <c r="J294" i="28" s="1"/>
  <c r="I120" i="28"/>
  <c r="H120" i="28"/>
  <c r="H294" i="28" s="1"/>
  <c r="G120" i="28"/>
  <c r="G294" i="28" s="1"/>
  <c r="F120" i="28"/>
  <c r="F294" i="28" s="1"/>
  <c r="E120" i="28"/>
  <c r="D120" i="28"/>
  <c r="D294" i="28" s="1"/>
  <c r="C120" i="28"/>
  <c r="C294" i="28" s="1"/>
  <c r="B120" i="28"/>
  <c r="B294" i="28" s="1"/>
  <c r="T119" i="28"/>
  <c r="T293" i="28" s="1"/>
  <c r="S119" i="28"/>
  <c r="S293" i="28" s="1"/>
  <c r="R119" i="28"/>
  <c r="R293" i="28" s="1"/>
  <c r="Q119" i="28"/>
  <c r="P119" i="28"/>
  <c r="P293" i="28" s="1"/>
  <c r="O119" i="28"/>
  <c r="O293" i="28" s="1"/>
  <c r="N119" i="28"/>
  <c r="N293" i="28" s="1"/>
  <c r="M119" i="28"/>
  <c r="L119" i="28"/>
  <c r="L293" i="28" s="1"/>
  <c r="K119" i="28"/>
  <c r="K293" i="28" s="1"/>
  <c r="J119" i="28"/>
  <c r="J293" i="28" s="1"/>
  <c r="I119" i="28"/>
  <c r="H119" i="28"/>
  <c r="H293" i="28" s="1"/>
  <c r="G119" i="28"/>
  <c r="G293" i="28" s="1"/>
  <c r="F119" i="28"/>
  <c r="F293" i="28" s="1"/>
  <c r="E119" i="28"/>
  <c r="D119" i="28"/>
  <c r="D293" i="28" s="1"/>
  <c r="C119" i="28"/>
  <c r="C293" i="28" s="1"/>
  <c r="B119" i="28"/>
  <c r="B293" i="28" s="1"/>
  <c r="T118" i="28"/>
  <c r="T292" i="28" s="1"/>
  <c r="S118" i="28"/>
  <c r="S292" i="28" s="1"/>
  <c r="R118" i="28"/>
  <c r="R292" i="28" s="1"/>
  <c r="Q118" i="28"/>
  <c r="P118" i="28"/>
  <c r="P292" i="28" s="1"/>
  <c r="O118" i="28"/>
  <c r="O292" i="28" s="1"/>
  <c r="N118" i="28"/>
  <c r="N292" i="28" s="1"/>
  <c r="M118" i="28"/>
  <c r="L118" i="28"/>
  <c r="L292" i="28" s="1"/>
  <c r="K118" i="28"/>
  <c r="K292" i="28" s="1"/>
  <c r="J118" i="28"/>
  <c r="J292" i="28" s="1"/>
  <c r="I118" i="28"/>
  <c r="H118" i="28"/>
  <c r="H292" i="28" s="1"/>
  <c r="G118" i="28"/>
  <c r="G292" i="28" s="1"/>
  <c r="F118" i="28"/>
  <c r="F292" i="28" s="1"/>
  <c r="E118" i="28"/>
  <c r="U118" i="28" s="1"/>
  <c r="D118" i="28"/>
  <c r="D292" i="28" s="1"/>
  <c r="C118" i="28"/>
  <c r="C292" i="28" s="1"/>
  <c r="B118" i="28"/>
  <c r="B292" i="28" s="1"/>
  <c r="T117" i="28"/>
  <c r="T291" i="28" s="1"/>
  <c r="S117" i="28"/>
  <c r="S291" i="28" s="1"/>
  <c r="R117" i="28"/>
  <c r="R291" i="28" s="1"/>
  <c r="Q117" i="28"/>
  <c r="P117" i="28"/>
  <c r="P291" i="28" s="1"/>
  <c r="O117" i="28"/>
  <c r="O291" i="28" s="1"/>
  <c r="N117" i="28"/>
  <c r="N291" i="28" s="1"/>
  <c r="M117" i="28"/>
  <c r="L117" i="28"/>
  <c r="L291" i="28" s="1"/>
  <c r="K117" i="28"/>
  <c r="K291" i="28" s="1"/>
  <c r="J117" i="28"/>
  <c r="J291" i="28" s="1"/>
  <c r="I117" i="28"/>
  <c r="H117" i="28"/>
  <c r="H291" i="28" s="1"/>
  <c r="G117" i="28"/>
  <c r="G291" i="28" s="1"/>
  <c r="F117" i="28"/>
  <c r="F291" i="28" s="1"/>
  <c r="E117" i="28"/>
  <c r="U117" i="28" s="1"/>
  <c r="D117" i="28"/>
  <c r="D291" i="28" s="1"/>
  <c r="C117" i="28"/>
  <c r="C291" i="28" s="1"/>
  <c r="B117" i="28"/>
  <c r="B291" i="28" s="1"/>
  <c r="T116" i="28"/>
  <c r="T290" i="28" s="1"/>
  <c r="S116" i="28"/>
  <c r="S290" i="28" s="1"/>
  <c r="R116" i="28"/>
  <c r="R290" i="28" s="1"/>
  <c r="Q116" i="28"/>
  <c r="P116" i="28"/>
  <c r="P290" i="28" s="1"/>
  <c r="O116" i="28"/>
  <c r="O290" i="28" s="1"/>
  <c r="N116" i="28"/>
  <c r="N290" i="28" s="1"/>
  <c r="M116" i="28"/>
  <c r="L116" i="28"/>
  <c r="L290" i="28" s="1"/>
  <c r="K116" i="28"/>
  <c r="K290" i="28" s="1"/>
  <c r="J116" i="28"/>
  <c r="J290" i="28" s="1"/>
  <c r="I116" i="28"/>
  <c r="H116" i="28"/>
  <c r="H290" i="28" s="1"/>
  <c r="G116" i="28"/>
  <c r="G290" i="28" s="1"/>
  <c r="F116" i="28"/>
  <c r="F290" i="28" s="1"/>
  <c r="E116" i="28"/>
  <c r="U116" i="28" s="1"/>
  <c r="D116" i="28"/>
  <c r="D290" i="28" s="1"/>
  <c r="C116" i="28"/>
  <c r="C290" i="28" s="1"/>
  <c r="B116" i="28"/>
  <c r="B290" i="28" s="1"/>
  <c r="T115" i="28"/>
  <c r="T289" i="28" s="1"/>
  <c r="S115" i="28"/>
  <c r="S289" i="28" s="1"/>
  <c r="R115" i="28"/>
  <c r="R289" i="28" s="1"/>
  <c r="Q115" i="28"/>
  <c r="P115" i="28"/>
  <c r="P289" i="28" s="1"/>
  <c r="O115" i="28"/>
  <c r="O289" i="28" s="1"/>
  <c r="N115" i="28"/>
  <c r="N289" i="28" s="1"/>
  <c r="M115" i="28"/>
  <c r="L115" i="28"/>
  <c r="L289" i="28" s="1"/>
  <c r="K115" i="28"/>
  <c r="K289" i="28" s="1"/>
  <c r="J115" i="28"/>
  <c r="J289" i="28" s="1"/>
  <c r="I115" i="28"/>
  <c r="H115" i="28"/>
  <c r="H289" i="28" s="1"/>
  <c r="G115" i="28"/>
  <c r="G289" i="28" s="1"/>
  <c r="F115" i="28"/>
  <c r="F289" i="28" s="1"/>
  <c r="E115" i="28"/>
  <c r="U115" i="28" s="1"/>
  <c r="D115" i="28"/>
  <c r="D289" i="28" s="1"/>
  <c r="C115" i="28"/>
  <c r="C289" i="28" s="1"/>
  <c r="B115" i="28"/>
  <c r="B289" i="28" s="1"/>
  <c r="T114" i="28"/>
  <c r="T288" i="28" s="1"/>
  <c r="S114" i="28"/>
  <c r="S288" i="28" s="1"/>
  <c r="R114" i="28"/>
  <c r="R288" i="28" s="1"/>
  <c r="Q114" i="28"/>
  <c r="P114" i="28"/>
  <c r="P288" i="28" s="1"/>
  <c r="O114" i="28"/>
  <c r="O288" i="28" s="1"/>
  <c r="N114" i="28"/>
  <c r="N288" i="28" s="1"/>
  <c r="M114" i="28"/>
  <c r="L114" i="28"/>
  <c r="L288" i="28" s="1"/>
  <c r="K114" i="28"/>
  <c r="K288" i="28" s="1"/>
  <c r="J114" i="28"/>
  <c r="J288" i="28" s="1"/>
  <c r="I114" i="28"/>
  <c r="H114" i="28"/>
  <c r="H288" i="28" s="1"/>
  <c r="G114" i="28"/>
  <c r="G288" i="28" s="1"/>
  <c r="F114" i="28"/>
  <c r="F288" i="28" s="1"/>
  <c r="E114" i="28"/>
  <c r="U114" i="28" s="1"/>
  <c r="D114" i="28"/>
  <c r="D288" i="28" s="1"/>
  <c r="C114" i="28"/>
  <c r="C288" i="28" s="1"/>
  <c r="B114" i="28"/>
  <c r="B288" i="28" s="1"/>
  <c r="T113" i="28"/>
  <c r="T287" i="28" s="1"/>
  <c r="S113" i="28"/>
  <c r="S287" i="28" s="1"/>
  <c r="R113" i="28"/>
  <c r="R287" i="28" s="1"/>
  <c r="Q113" i="28"/>
  <c r="P113" i="28"/>
  <c r="P287" i="28" s="1"/>
  <c r="O113" i="28"/>
  <c r="O287" i="28" s="1"/>
  <c r="N113" i="28"/>
  <c r="N287" i="28" s="1"/>
  <c r="M113" i="28"/>
  <c r="L113" i="28"/>
  <c r="L287" i="28" s="1"/>
  <c r="K113" i="28"/>
  <c r="K287" i="28" s="1"/>
  <c r="J113" i="28"/>
  <c r="J287" i="28" s="1"/>
  <c r="I113" i="28"/>
  <c r="H113" i="28"/>
  <c r="H287" i="28" s="1"/>
  <c r="G113" i="28"/>
  <c r="G287" i="28" s="1"/>
  <c r="F113" i="28"/>
  <c r="F287" i="28" s="1"/>
  <c r="E113" i="28"/>
  <c r="U113" i="28" s="1"/>
  <c r="D113" i="28"/>
  <c r="D287" i="28" s="1"/>
  <c r="C113" i="28"/>
  <c r="C287" i="28" s="1"/>
  <c r="B113" i="28"/>
  <c r="B287" i="28" s="1"/>
  <c r="T112" i="28"/>
  <c r="T286" i="28" s="1"/>
  <c r="S112" i="28"/>
  <c r="S286" i="28" s="1"/>
  <c r="R112" i="28"/>
  <c r="Q112" i="28"/>
  <c r="Q286" i="28" s="1"/>
  <c r="P112" i="28"/>
  <c r="P216" i="28" s="1"/>
  <c r="P252" i="28" s="1"/>
  <c r="O112" i="28"/>
  <c r="O286" i="28" s="1"/>
  <c r="N112" i="28"/>
  <c r="M112" i="28"/>
  <c r="M286" i="28" s="1"/>
  <c r="L112" i="28"/>
  <c r="L286" i="28" s="1"/>
  <c r="K112" i="28"/>
  <c r="K286" i="28" s="1"/>
  <c r="J112" i="28"/>
  <c r="I112" i="28"/>
  <c r="I286" i="28" s="1"/>
  <c r="H112" i="28"/>
  <c r="H286" i="28" s="1"/>
  <c r="G112" i="28"/>
  <c r="G286" i="28" s="1"/>
  <c r="F112" i="28"/>
  <c r="E112" i="28"/>
  <c r="E286" i="28" s="1"/>
  <c r="D112" i="28"/>
  <c r="D286" i="28" s="1"/>
  <c r="C112" i="28"/>
  <c r="C286" i="28" s="1"/>
  <c r="B112" i="28"/>
  <c r="T111" i="28"/>
  <c r="T285" i="28" s="1"/>
  <c r="S111" i="28"/>
  <c r="S285" i="28" s="1"/>
  <c r="R111" i="28"/>
  <c r="Q111" i="28"/>
  <c r="Q285" i="28" s="1"/>
  <c r="P111" i="28"/>
  <c r="P285" i="28" s="1"/>
  <c r="O111" i="28"/>
  <c r="O285" i="28" s="1"/>
  <c r="N111" i="28"/>
  <c r="M111" i="28"/>
  <c r="M285" i="28" s="1"/>
  <c r="L111" i="28"/>
  <c r="L285" i="28" s="1"/>
  <c r="K111" i="28"/>
  <c r="K285" i="28" s="1"/>
  <c r="J111" i="28"/>
  <c r="I111" i="28"/>
  <c r="I285" i="28" s="1"/>
  <c r="H111" i="28"/>
  <c r="H285" i="28" s="1"/>
  <c r="G111" i="28"/>
  <c r="G285" i="28" s="1"/>
  <c r="F111" i="28"/>
  <c r="E111" i="28"/>
  <c r="E285" i="28" s="1"/>
  <c r="D111" i="28"/>
  <c r="D285" i="28" s="1"/>
  <c r="C111" i="28"/>
  <c r="C285" i="28" s="1"/>
  <c r="B111" i="28"/>
  <c r="T110" i="28"/>
  <c r="T284" i="28" s="1"/>
  <c r="S110" i="28"/>
  <c r="S284" i="28" s="1"/>
  <c r="R110" i="28"/>
  <c r="Q110" i="28"/>
  <c r="Q284" i="28" s="1"/>
  <c r="P110" i="28"/>
  <c r="P284" i="28" s="1"/>
  <c r="O110" i="28"/>
  <c r="O284" i="28" s="1"/>
  <c r="N110" i="28"/>
  <c r="M110" i="28"/>
  <c r="M284" i="28" s="1"/>
  <c r="L110" i="28"/>
  <c r="L284" i="28" s="1"/>
  <c r="K110" i="28"/>
  <c r="K284" i="28" s="1"/>
  <c r="J110" i="28"/>
  <c r="I110" i="28"/>
  <c r="I284" i="28" s="1"/>
  <c r="H110" i="28"/>
  <c r="H284" i="28" s="1"/>
  <c r="G110" i="28"/>
  <c r="G284" i="28" s="1"/>
  <c r="F110" i="28"/>
  <c r="E110" i="28"/>
  <c r="E284" i="28" s="1"/>
  <c r="D110" i="28"/>
  <c r="D284" i="28" s="1"/>
  <c r="C110" i="28"/>
  <c r="C284" i="28" s="1"/>
  <c r="B110" i="28"/>
  <c r="T109" i="28"/>
  <c r="T283" i="28" s="1"/>
  <c r="S109" i="28"/>
  <c r="S283" i="28" s="1"/>
  <c r="R109" i="28"/>
  <c r="Q109" i="28"/>
  <c r="Q283" i="28" s="1"/>
  <c r="P109" i="28"/>
  <c r="P283" i="28" s="1"/>
  <c r="O109" i="28"/>
  <c r="O283" i="28" s="1"/>
  <c r="N109" i="28"/>
  <c r="M109" i="28"/>
  <c r="M283" i="28" s="1"/>
  <c r="L109" i="28"/>
  <c r="L283" i="28" s="1"/>
  <c r="K109" i="28"/>
  <c r="K283" i="28" s="1"/>
  <c r="J109" i="28"/>
  <c r="I109" i="28"/>
  <c r="I283" i="28" s="1"/>
  <c r="H109" i="28"/>
  <c r="H283" i="28" s="1"/>
  <c r="G109" i="28"/>
  <c r="G283" i="28" s="1"/>
  <c r="F109" i="28"/>
  <c r="E109" i="28"/>
  <c r="E283" i="28" s="1"/>
  <c r="D109" i="28"/>
  <c r="D283" i="28" s="1"/>
  <c r="C109" i="28"/>
  <c r="C283" i="28" s="1"/>
  <c r="B109" i="28"/>
  <c r="T108" i="28"/>
  <c r="T282" i="28" s="1"/>
  <c r="S108" i="28"/>
  <c r="S282" i="28" s="1"/>
  <c r="R108" i="28"/>
  <c r="Q108" i="28"/>
  <c r="Q282" i="28" s="1"/>
  <c r="P108" i="28"/>
  <c r="P282" i="28" s="1"/>
  <c r="O108" i="28"/>
  <c r="O282" i="28" s="1"/>
  <c r="N108" i="28"/>
  <c r="M108" i="28"/>
  <c r="M282" i="28" s="1"/>
  <c r="L108" i="28"/>
  <c r="L282" i="28" s="1"/>
  <c r="K108" i="28"/>
  <c r="K282" i="28" s="1"/>
  <c r="J108" i="28"/>
  <c r="I108" i="28"/>
  <c r="I282" i="28" s="1"/>
  <c r="H108" i="28"/>
  <c r="H282" i="28" s="1"/>
  <c r="G108" i="28"/>
  <c r="G282" i="28" s="1"/>
  <c r="F108" i="28"/>
  <c r="E108" i="28"/>
  <c r="E282" i="28" s="1"/>
  <c r="D108" i="28"/>
  <c r="D282" i="28" s="1"/>
  <c r="C108" i="28"/>
  <c r="C282" i="28" s="1"/>
  <c r="B108" i="28"/>
  <c r="T107" i="28"/>
  <c r="T281" i="28" s="1"/>
  <c r="S107" i="28"/>
  <c r="S281" i="28" s="1"/>
  <c r="R107" i="28"/>
  <c r="Q107" i="28"/>
  <c r="Q281" i="28" s="1"/>
  <c r="P107" i="28"/>
  <c r="P281" i="28" s="1"/>
  <c r="O107" i="28"/>
  <c r="O281" i="28" s="1"/>
  <c r="N107" i="28"/>
  <c r="M107" i="28"/>
  <c r="M281" i="28" s="1"/>
  <c r="L107" i="28"/>
  <c r="L281" i="28" s="1"/>
  <c r="K107" i="28"/>
  <c r="K281" i="28" s="1"/>
  <c r="J107" i="28"/>
  <c r="I107" i="28"/>
  <c r="I281" i="28" s="1"/>
  <c r="H107" i="28"/>
  <c r="H281" i="28" s="1"/>
  <c r="G107" i="28"/>
  <c r="G281" i="28" s="1"/>
  <c r="F107" i="28"/>
  <c r="E107" i="28"/>
  <c r="E281" i="28" s="1"/>
  <c r="D107" i="28"/>
  <c r="D281" i="28" s="1"/>
  <c r="C107" i="28"/>
  <c r="C281" i="28" s="1"/>
  <c r="B107" i="28"/>
  <c r="T106" i="28"/>
  <c r="T280" i="28" s="1"/>
  <c r="S106" i="28"/>
  <c r="S280" i="28" s="1"/>
  <c r="R106" i="28"/>
  <c r="Q106" i="28"/>
  <c r="Q280" i="28" s="1"/>
  <c r="P106" i="28"/>
  <c r="P280" i="28" s="1"/>
  <c r="O106" i="28"/>
  <c r="O280" i="28" s="1"/>
  <c r="N106" i="28"/>
  <c r="M106" i="28"/>
  <c r="M280" i="28" s="1"/>
  <c r="L106" i="28"/>
  <c r="L280" i="28" s="1"/>
  <c r="K106" i="28"/>
  <c r="K280" i="28" s="1"/>
  <c r="J106" i="28"/>
  <c r="I106" i="28"/>
  <c r="I280" i="28" s="1"/>
  <c r="H106" i="28"/>
  <c r="H280" i="28" s="1"/>
  <c r="G106" i="28"/>
  <c r="G280" i="28" s="1"/>
  <c r="F106" i="28"/>
  <c r="E106" i="28"/>
  <c r="E280" i="28" s="1"/>
  <c r="D106" i="28"/>
  <c r="D280" i="28" s="1"/>
  <c r="C106" i="28"/>
  <c r="C280" i="28" s="1"/>
  <c r="B106" i="28"/>
  <c r="T105" i="28"/>
  <c r="T279" i="28" s="1"/>
  <c r="S105" i="28"/>
  <c r="S279" i="28" s="1"/>
  <c r="R105" i="28"/>
  <c r="Q105" i="28"/>
  <c r="Q279" i="28" s="1"/>
  <c r="P105" i="28"/>
  <c r="P279" i="28" s="1"/>
  <c r="O105" i="28"/>
  <c r="O279" i="28" s="1"/>
  <c r="N105" i="28"/>
  <c r="M105" i="28"/>
  <c r="M279" i="28" s="1"/>
  <c r="L105" i="28"/>
  <c r="L279" i="28" s="1"/>
  <c r="K105" i="28"/>
  <c r="K279" i="28" s="1"/>
  <c r="J105" i="28"/>
  <c r="I105" i="28"/>
  <c r="I279" i="28" s="1"/>
  <c r="H105" i="28"/>
  <c r="H279" i="28" s="1"/>
  <c r="G105" i="28"/>
  <c r="G279" i="28" s="1"/>
  <c r="F105" i="28"/>
  <c r="E105" i="28"/>
  <c r="E279" i="28" s="1"/>
  <c r="D105" i="28"/>
  <c r="D279" i="28" s="1"/>
  <c r="C105" i="28"/>
  <c r="C279" i="28" s="1"/>
  <c r="B105" i="28"/>
  <c r="T104" i="28"/>
  <c r="T278" i="28" s="1"/>
  <c r="S104" i="28"/>
  <c r="S278" i="28" s="1"/>
  <c r="R104" i="28"/>
  <c r="Q104" i="28"/>
  <c r="Q278" i="28" s="1"/>
  <c r="P104" i="28"/>
  <c r="P278" i="28" s="1"/>
  <c r="O104" i="28"/>
  <c r="O278" i="28" s="1"/>
  <c r="N104" i="28"/>
  <c r="M104" i="28"/>
  <c r="M278" i="28" s="1"/>
  <c r="L104" i="28"/>
  <c r="L278" i="28" s="1"/>
  <c r="K104" i="28"/>
  <c r="K278" i="28" s="1"/>
  <c r="J104" i="28"/>
  <c r="I104" i="28"/>
  <c r="I278" i="28" s="1"/>
  <c r="H104" i="28"/>
  <c r="H278" i="28" s="1"/>
  <c r="G104" i="28"/>
  <c r="G278" i="28" s="1"/>
  <c r="F104" i="28"/>
  <c r="E104" i="28"/>
  <c r="E278" i="28" s="1"/>
  <c r="D104" i="28"/>
  <c r="D278" i="28" s="1"/>
  <c r="C104" i="28"/>
  <c r="C278" i="28" s="1"/>
  <c r="B104" i="28"/>
  <c r="T103" i="28"/>
  <c r="T207" i="28" s="1"/>
  <c r="T243" i="28" s="1"/>
  <c r="S103" i="28"/>
  <c r="S277" i="28" s="1"/>
  <c r="R103" i="28"/>
  <c r="Q103" i="28"/>
  <c r="Q277" i="28" s="1"/>
  <c r="P103" i="28"/>
  <c r="P277" i="28" s="1"/>
  <c r="O103" i="28"/>
  <c r="O277" i="28" s="1"/>
  <c r="N103" i="28"/>
  <c r="M103" i="28"/>
  <c r="M277" i="28" s="1"/>
  <c r="L103" i="28"/>
  <c r="L277" i="28" s="1"/>
  <c r="K103" i="28"/>
  <c r="K277" i="28" s="1"/>
  <c r="J103" i="28"/>
  <c r="I103" i="28"/>
  <c r="I277" i="28" s="1"/>
  <c r="H103" i="28"/>
  <c r="H277" i="28" s="1"/>
  <c r="G103" i="28"/>
  <c r="G277" i="28" s="1"/>
  <c r="F103" i="28"/>
  <c r="E103" i="28"/>
  <c r="E277" i="28" s="1"/>
  <c r="D103" i="28"/>
  <c r="D277" i="28" s="1"/>
  <c r="C103" i="28"/>
  <c r="C277" i="28" s="1"/>
  <c r="B103" i="28"/>
  <c r="F279" i="28" l="1"/>
  <c r="F209" i="28"/>
  <c r="F245" i="28" s="1"/>
  <c r="J279" i="28"/>
  <c r="J209" i="28"/>
  <c r="J245" i="28" s="1"/>
  <c r="B283" i="28"/>
  <c r="U109" i="28"/>
  <c r="B213" i="28"/>
  <c r="R283" i="28"/>
  <c r="R213" i="28"/>
  <c r="R249" i="28" s="1"/>
  <c r="I287" i="28"/>
  <c r="I217" i="28"/>
  <c r="I253" i="28" s="1"/>
  <c r="I288" i="28"/>
  <c r="I218" i="28"/>
  <c r="I254" i="28" s="1"/>
  <c r="Q288" i="28"/>
  <c r="Q218" i="28"/>
  <c r="Q254" i="28" s="1"/>
  <c r="I289" i="28"/>
  <c r="I219" i="28"/>
  <c r="I255" i="28" s="1"/>
  <c r="Q289" i="28"/>
  <c r="Q219" i="28"/>
  <c r="Q255" i="28" s="1"/>
  <c r="I290" i="28"/>
  <c r="I220" i="28"/>
  <c r="I256" i="28" s="1"/>
  <c r="Q290" i="28"/>
  <c r="Q220" i="28"/>
  <c r="Q256" i="28" s="1"/>
  <c r="I291" i="28"/>
  <c r="I221" i="28"/>
  <c r="I257" i="28" s="1"/>
  <c r="Q291" i="28"/>
  <c r="Q221" i="28"/>
  <c r="Q257" i="28" s="1"/>
  <c r="I292" i="28"/>
  <c r="I222" i="28"/>
  <c r="I258" i="28" s="1"/>
  <c r="I293" i="28"/>
  <c r="I223" i="28"/>
  <c r="I259" i="28" s="1"/>
  <c r="E296" i="28"/>
  <c r="E226" i="28"/>
  <c r="E262" i="28" s="1"/>
  <c r="U122" i="28"/>
  <c r="I300" i="28"/>
  <c r="I230" i="28"/>
  <c r="I266" i="28" s="1"/>
  <c r="Q300" i="28"/>
  <c r="Q230" i="28"/>
  <c r="Q266" i="28" s="1"/>
  <c r="I301" i="28"/>
  <c r="I231" i="28"/>
  <c r="I267" i="28" s="1"/>
  <c r="Q301" i="28"/>
  <c r="Q231" i="28"/>
  <c r="Q267" i="28" s="1"/>
  <c r="I302" i="28"/>
  <c r="I232" i="28"/>
  <c r="I268" i="28" s="1"/>
  <c r="Q302" i="28"/>
  <c r="Q232" i="28"/>
  <c r="Q268" i="28" s="1"/>
  <c r="E303" i="28"/>
  <c r="E233" i="28"/>
  <c r="E269" i="28" s="1"/>
  <c r="M303" i="28"/>
  <c r="M233" i="28"/>
  <c r="M269" i="28" s="1"/>
  <c r="U129" i="28"/>
  <c r="I304" i="28"/>
  <c r="I234" i="28"/>
  <c r="I270" i="28" s="1"/>
  <c r="M304" i="28"/>
  <c r="M234" i="28"/>
  <c r="M270" i="28" s="1"/>
  <c r="E305" i="28"/>
  <c r="E235" i="28"/>
  <c r="E271" i="28" s="1"/>
  <c r="M305" i="28"/>
  <c r="M235" i="28"/>
  <c r="M271" i="28" s="1"/>
  <c r="U131" i="28"/>
  <c r="I306" i="28"/>
  <c r="I236" i="28"/>
  <c r="I272" i="28" s="1"/>
  <c r="Q306" i="28"/>
  <c r="Q236" i="28"/>
  <c r="Q272" i="28" s="1"/>
  <c r="I307" i="28"/>
  <c r="I237" i="28"/>
  <c r="I273" i="28" s="1"/>
  <c r="Q307" i="28"/>
  <c r="Q237" i="28"/>
  <c r="Q273" i="28" s="1"/>
  <c r="E308" i="28"/>
  <c r="E238" i="28"/>
  <c r="E274" i="28" s="1"/>
  <c r="I308" i="28"/>
  <c r="I238" i="28"/>
  <c r="I274" i="28" s="1"/>
  <c r="M308" i="28"/>
  <c r="M238" i="28"/>
  <c r="M274" i="28" s="1"/>
  <c r="Q308" i="28"/>
  <c r="Q238" i="28"/>
  <c r="Q274" i="28" s="1"/>
  <c r="U134" i="28"/>
  <c r="B278" i="28"/>
  <c r="U278" i="28" s="1"/>
  <c r="U104" i="28"/>
  <c r="B208" i="28"/>
  <c r="F278" i="28"/>
  <c r="F208" i="28"/>
  <c r="F244" i="28" s="1"/>
  <c r="J278" i="28"/>
  <c r="J208" i="28"/>
  <c r="J244" i="28" s="1"/>
  <c r="N278" i="28"/>
  <c r="N208" i="28"/>
  <c r="N244" i="28" s="1"/>
  <c r="R278" i="28"/>
  <c r="R208" i="28"/>
  <c r="R244" i="28" s="1"/>
  <c r="B282" i="28"/>
  <c r="U108" i="28"/>
  <c r="B212" i="28"/>
  <c r="F282" i="28"/>
  <c r="F212" i="28"/>
  <c r="F248" i="28" s="1"/>
  <c r="J282" i="28"/>
  <c r="J212" i="28"/>
  <c r="J248" i="28" s="1"/>
  <c r="N282" i="28"/>
  <c r="N212" i="28"/>
  <c r="N248" i="28" s="1"/>
  <c r="R282" i="28"/>
  <c r="R212" i="28"/>
  <c r="R248" i="28" s="1"/>
  <c r="B286" i="28"/>
  <c r="U112" i="28"/>
  <c r="B216" i="28"/>
  <c r="F286" i="28"/>
  <c r="F216" i="28"/>
  <c r="F252" i="28" s="1"/>
  <c r="J286" i="28"/>
  <c r="J216" i="28"/>
  <c r="J252" i="28" s="1"/>
  <c r="N286" i="28"/>
  <c r="N216" i="28"/>
  <c r="N252" i="28" s="1"/>
  <c r="R286" i="28"/>
  <c r="R216" i="28"/>
  <c r="R252" i="28" s="1"/>
  <c r="B279" i="28"/>
  <c r="U105" i="28"/>
  <c r="B209" i="28"/>
  <c r="R279" i="28"/>
  <c r="R209" i="28"/>
  <c r="R245" i="28" s="1"/>
  <c r="J283" i="28"/>
  <c r="J213" i="28"/>
  <c r="J249" i="28" s="1"/>
  <c r="M287" i="28"/>
  <c r="M217" i="28"/>
  <c r="M253" i="28" s="1"/>
  <c r="N277" i="28"/>
  <c r="N207" i="28"/>
  <c r="N243" i="28" s="1"/>
  <c r="B281" i="28"/>
  <c r="U107" i="28"/>
  <c r="B211" i="28"/>
  <c r="R281" i="28"/>
  <c r="R211" i="28"/>
  <c r="R247" i="28" s="1"/>
  <c r="B285" i="28"/>
  <c r="U111" i="28"/>
  <c r="B215" i="28"/>
  <c r="N285" i="28"/>
  <c r="N215" i="28"/>
  <c r="N251" i="28" s="1"/>
  <c r="N279" i="28"/>
  <c r="N209" i="28"/>
  <c r="N245" i="28" s="1"/>
  <c r="F283" i="28"/>
  <c r="F213" i="28"/>
  <c r="F249" i="28" s="1"/>
  <c r="N283" i="28"/>
  <c r="N213" i="28"/>
  <c r="N249" i="28" s="1"/>
  <c r="E287" i="28"/>
  <c r="E217" i="28"/>
  <c r="E253" i="28" s="1"/>
  <c r="Q287" i="28"/>
  <c r="Q217" i="28"/>
  <c r="Q253" i="28" s="1"/>
  <c r="E288" i="28"/>
  <c r="E218" i="28"/>
  <c r="E254" i="28" s="1"/>
  <c r="M288" i="28"/>
  <c r="M218" i="28"/>
  <c r="M254" i="28" s="1"/>
  <c r="E289" i="28"/>
  <c r="E219" i="28"/>
  <c r="E255" i="28" s="1"/>
  <c r="M289" i="28"/>
  <c r="M219" i="28"/>
  <c r="M255" i="28" s="1"/>
  <c r="E290" i="28"/>
  <c r="E220" i="28"/>
  <c r="E256" i="28" s="1"/>
  <c r="M290" i="28"/>
  <c r="M220" i="28"/>
  <c r="M256" i="28" s="1"/>
  <c r="E291" i="28"/>
  <c r="E221" i="28"/>
  <c r="E257" i="28" s="1"/>
  <c r="M291" i="28"/>
  <c r="M221" i="28"/>
  <c r="M257" i="28" s="1"/>
  <c r="E292" i="28"/>
  <c r="E222" i="28"/>
  <c r="E258" i="28" s="1"/>
  <c r="M292" i="28"/>
  <c r="M222" i="28"/>
  <c r="M258" i="28" s="1"/>
  <c r="Q292" i="28"/>
  <c r="Q222" i="28"/>
  <c r="Q258" i="28" s="1"/>
  <c r="E293" i="28"/>
  <c r="E223" i="28"/>
  <c r="E259" i="28" s="1"/>
  <c r="M293" i="28"/>
  <c r="M223" i="28"/>
  <c r="M259" i="28" s="1"/>
  <c r="Q293" i="28"/>
  <c r="Q223" i="28"/>
  <c r="Q259" i="28" s="1"/>
  <c r="U119" i="28"/>
  <c r="E294" i="28"/>
  <c r="E224" i="28"/>
  <c r="E260" i="28" s="1"/>
  <c r="I294" i="28"/>
  <c r="I224" i="28"/>
  <c r="I260" i="28" s="1"/>
  <c r="M294" i="28"/>
  <c r="M224" i="28"/>
  <c r="M260" i="28" s="1"/>
  <c r="Q294" i="28"/>
  <c r="Q224" i="28"/>
  <c r="Q260" i="28" s="1"/>
  <c r="U120" i="28"/>
  <c r="E295" i="28"/>
  <c r="E225" i="28"/>
  <c r="E261" i="28" s="1"/>
  <c r="I295" i="28"/>
  <c r="I225" i="28"/>
  <c r="I261" i="28" s="1"/>
  <c r="M295" i="28"/>
  <c r="M225" i="28"/>
  <c r="M261" i="28" s="1"/>
  <c r="Q295" i="28"/>
  <c r="Q225" i="28"/>
  <c r="Q261" i="28" s="1"/>
  <c r="U121" i="28"/>
  <c r="I296" i="28"/>
  <c r="I226" i="28"/>
  <c r="I262" i="28" s="1"/>
  <c r="M296" i="28"/>
  <c r="M226" i="28"/>
  <c r="M262" i="28" s="1"/>
  <c r="Q296" i="28"/>
  <c r="Q226" i="28"/>
  <c r="Q262" i="28" s="1"/>
  <c r="E297" i="28"/>
  <c r="E227" i="28"/>
  <c r="E263" i="28" s="1"/>
  <c r="I297" i="28"/>
  <c r="I227" i="28"/>
  <c r="I263" i="28" s="1"/>
  <c r="M297" i="28"/>
  <c r="M227" i="28"/>
  <c r="M263" i="28" s="1"/>
  <c r="Q297" i="28"/>
  <c r="Q227" i="28"/>
  <c r="Q263" i="28" s="1"/>
  <c r="U123" i="28"/>
  <c r="E298" i="28"/>
  <c r="E228" i="28"/>
  <c r="E264" i="28" s="1"/>
  <c r="I298" i="28"/>
  <c r="I228" i="28"/>
  <c r="I264" i="28" s="1"/>
  <c r="M298" i="28"/>
  <c r="M228" i="28"/>
  <c r="M264" i="28" s="1"/>
  <c r="Q298" i="28"/>
  <c r="Q228" i="28"/>
  <c r="Q264" i="28" s="1"/>
  <c r="U124" i="28"/>
  <c r="E299" i="28"/>
  <c r="E229" i="28"/>
  <c r="E265" i="28" s="1"/>
  <c r="I299" i="28"/>
  <c r="I229" i="28"/>
  <c r="I265" i="28" s="1"/>
  <c r="M299" i="28"/>
  <c r="M229" i="28"/>
  <c r="M265" i="28" s="1"/>
  <c r="Q299" i="28"/>
  <c r="Q229" i="28"/>
  <c r="Q265" i="28" s="1"/>
  <c r="E300" i="28"/>
  <c r="E230" i="28"/>
  <c r="E266" i="28" s="1"/>
  <c r="M300" i="28"/>
  <c r="M230" i="28"/>
  <c r="M266" i="28" s="1"/>
  <c r="E301" i="28"/>
  <c r="E231" i="28"/>
  <c r="E267" i="28" s="1"/>
  <c r="M301" i="28"/>
  <c r="M231" i="28"/>
  <c r="M267" i="28" s="1"/>
  <c r="E302" i="28"/>
  <c r="E232" i="28"/>
  <c r="E268" i="28" s="1"/>
  <c r="M302" i="28"/>
  <c r="M232" i="28"/>
  <c r="M268" i="28" s="1"/>
  <c r="U128" i="28"/>
  <c r="I303" i="28"/>
  <c r="I233" i="28"/>
  <c r="I269" i="28" s="1"/>
  <c r="Q303" i="28"/>
  <c r="Q233" i="28"/>
  <c r="Q269" i="28" s="1"/>
  <c r="E304" i="28"/>
  <c r="E234" i="28"/>
  <c r="E270" i="28" s="1"/>
  <c r="Q304" i="28"/>
  <c r="Q234" i="28"/>
  <c r="Q270" i="28" s="1"/>
  <c r="U130" i="28"/>
  <c r="I305" i="28"/>
  <c r="I235" i="28"/>
  <c r="I271" i="28" s="1"/>
  <c r="Q305" i="28"/>
  <c r="Q235" i="28"/>
  <c r="Q271" i="28" s="1"/>
  <c r="E306" i="28"/>
  <c r="E236" i="28"/>
  <c r="E272" i="28" s="1"/>
  <c r="M306" i="28"/>
  <c r="M236" i="28"/>
  <c r="M272" i="28" s="1"/>
  <c r="E307" i="28"/>
  <c r="E237" i="28"/>
  <c r="E273" i="28" s="1"/>
  <c r="M307" i="28"/>
  <c r="M237" i="28"/>
  <c r="M273" i="28" s="1"/>
  <c r="U133" i="28"/>
  <c r="B277" i="28"/>
  <c r="U103" i="28"/>
  <c r="B207" i="28"/>
  <c r="F277" i="28"/>
  <c r="F207" i="28"/>
  <c r="F243" i="28" s="1"/>
  <c r="J277" i="28"/>
  <c r="J207" i="28"/>
  <c r="J243" i="28" s="1"/>
  <c r="R277" i="28"/>
  <c r="R207" i="28"/>
  <c r="R243" i="28" s="1"/>
  <c r="F281" i="28"/>
  <c r="F211" i="28"/>
  <c r="F247" i="28" s="1"/>
  <c r="J281" i="28"/>
  <c r="J211" i="28"/>
  <c r="J247" i="28" s="1"/>
  <c r="N281" i="28"/>
  <c r="N211" i="28"/>
  <c r="N247" i="28" s="1"/>
  <c r="F285" i="28"/>
  <c r="F215" i="28"/>
  <c r="F251" i="28" s="1"/>
  <c r="J285" i="28"/>
  <c r="J215" i="28"/>
  <c r="J251" i="28" s="1"/>
  <c r="R285" i="28"/>
  <c r="R215" i="28"/>
  <c r="R251" i="28" s="1"/>
  <c r="B280" i="28"/>
  <c r="U106" i="28"/>
  <c r="B210" i="28"/>
  <c r="F280" i="28"/>
  <c r="F210" i="28"/>
  <c r="F246" i="28" s="1"/>
  <c r="J280" i="28"/>
  <c r="J210" i="28"/>
  <c r="J246" i="28" s="1"/>
  <c r="N280" i="28"/>
  <c r="N210" i="28"/>
  <c r="N246" i="28" s="1"/>
  <c r="R280" i="28"/>
  <c r="R210" i="28"/>
  <c r="R246" i="28" s="1"/>
  <c r="B284" i="28"/>
  <c r="U284" i="28" s="1"/>
  <c r="U110" i="28"/>
  <c r="B214" i="28"/>
  <c r="F284" i="28"/>
  <c r="F214" i="28"/>
  <c r="F250" i="28" s="1"/>
  <c r="J284" i="28"/>
  <c r="J214" i="28"/>
  <c r="J250" i="28" s="1"/>
  <c r="N284" i="28"/>
  <c r="N214" i="28"/>
  <c r="N250" i="28" s="1"/>
  <c r="R284" i="28"/>
  <c r="R214" i="28"/>
  <c r="R250" i="28" s="1"/>
  <c r="T277" i="28"/>
  <c r="S329" i="28"/>
  <c r="O329" i="28"/>
  <c r="K329" i="28"/>
  <c r="G329" i="28"/>
  <c r="C329" i="28"/>
  <c r="R329" i="28"/>
  <c r="N329" i="28"/>
  <c r="J329" i="28"/>
  <c r="F329" i="28"/>
  <c r="B329" i="28"/>
  <c r="Q329" i="28"/>
  <c r="M329" i="28"/>
  <c r="I329" i="28"/>
  <c r="E329" i="28"/>
  <c r="T329" i="28"/>
  <c r="P329" i="28"/>
  <c r="L329" i="28"/>
  <c r="H329" i="28"/>
  <c r="D329" i="28"/>
  <c r="S331" i="28"/>
  <c r="O331" i="28"/>
  <c r="K331" i="28"/>
  <c r="G331" i="28"/>
  <c r="C331" i="28"/>
  <c r="R331" i="28"/>
  <c r="N331" i="28"/>
  <c r="J331" i="28"/>
  <c r="F331" i="28"/>
  <c r="B331" i="28"/>
  <c r="Q331" i="28"/>
  <c r="M331" i="28"/>
  <c r="I331" i="28"/>
  <c r="E331" i="28"/>
  <c r="T331" i="28"/>
  <c r="P331" i="28"/>
  <c r="L331" i="28"/>
  <c r="H331" i="28"/>
  <c r="D331" i="28"/>
  <c r="S333" i="28"/>
  <c r="O333" i="28"/>
  <c r="K333" i="28"/>
  <c r="G333" i="28"/>
  <c r="C333" i="28"/>
  <c r="R333" i="28"/>
  <c r="N333" i="28"/>
  <c r="J333" i="28"/>
  <c r="F333" i="28"/>
  <c r="B333" i="28"/>
  <c r="Q333" i="28"/>
  <c r="M333" i="28"/>
  <c r="I333" i="28"/>
  <c r="E333" i="28"/>
  <c r="T333" i="28"/>
  <c r="P333" i="28"/>
  <c r="L333" i="28"/>
  <c r="H333" i="28"/>
  <c r="D333" i="28"/>
  <c r="U287" i="28"/>
  <c r="U288" i="28"/>
  <c r="U289" i="28"/>
  <c r="U290" i="28"/>
  <c r="U291" i="28"/>
  <c r="U292" i="28"/>
  <c r="U293" i="28"/>
  <c r="U294" i="28"/>
  <c r="U295" i="28"/>
  <c r="B296" i="28"/>
  <c r="B226" i="28"/>
  <c r="F296" i="28"/>
  <c r="F226" i="28"/>
  <c r="F262" i="28" s="1"/>
  <c r="J296" i="28"/>
  <c r="J226" i="28"/>
  <c r="J262" i="28" s="1"/>
  <c r="N296" i="28"/>
  <c r="N226" i="28"/>
  <c r="N262" i="28" s="1"/>
  <c r="R296" i="28"/>
  <c r="R226" i="28"/>
  <c r="R262" i="28" s="1"/>
  <c r="B297" i="28"/>
  <c r="B227" i="28"/>
  <c r="F297" i="28"/>
  <c r="F227" i="28"/>
  <c r="F263" i="28" s="1"/>
  <c r="J297" i="28"/>
  <c r="J227" i="28"/>
  <c r="J263" i="28" s="1"/>
  <c r="N297" i="28"/>
  <c r="N227" i="28"/>
  <c r="N263" i="28" s="1"/>
  <c r="R297" i="28"/>
  <c r="R227" i="28"/>
  <c r="R263" i="28" s="1"/>
  <c r="B298" i="28"/>
  <c r="B228" i="28"/>
  <c r="F298" i="28"/>
  <c r="F228" i="28"/>
  <c r="F264" i="28" s="1"/>
  <c r="J298" i="28"/>
  <c r="J228" i="28"/>
  <c r="J264" i="28" s="1"/>
  <c r="N298" i="28"/>
  <c r="N228" i="28"/>
  <c r="N264" i="28" s="1"/>
  <c r="R298" i="28"/>
  <c r="R228" i="28"/>
  <c r="R264" i="28" s="1"/>
  <c r="B299" i="28"/>
  <c r="B229" i="28"/>
  <c r="F299" i="28"/>
  <c r="F229" i="28"/>
  <c r="F265" i="28" s="1"/>
  <c r="J299" i="28"/>
  <c r="J229" i="28"/>
  <c r="J265" i="28" s="1"/>
  <c r="N299" i="28"/>
  <c r="N229" i="28"/>
  <c r="N265" i="28" s="1"/>
  <c r="R299" i="28"/>
  <c r="R229" i="28"/>
  <c r="R265" i="28" s="1"/>
  <c r="B300" i="28"/>
  <c r="B230" i="28"/>
  <c r="F300" i="28"/>
  <c r="F230" i="28"/>
  <c r="F266" i="28" s="1"/>
  <c r="J300" i="28"/>
  <c r="J230" i="28"/>
  <c r="J266" i="28" s="1"/>
  <c r="N300" i="28"/>
  <c r="N230" i="28"/>
  <c r="N266" i="28" s="1"/>
  <c r="R300" i="28"/>
  <c r="R230" i="28"/>
  <c r="R266" i="28" s="1"/>
  <c r="B301" i="28"/>
  <c r="B231" i="28"/>
  <c r="F301" i="28"/>
  <c r="F231" i="28"/>
  <c r="F267" i="28" s="1"/>
  <c r="J301" i="28"/>
  <c r="J231" i="28"/>
  <c r="J267" i="28" s="1"/>
  <c r="N301" i="28"/>
  <c r="N231" i="28"/>
  <c r="N267" i="28" s="1"/>
  <c r="R301" i="28"/>
  <c r="R231" i="28"/>
  <c r="R267" i="28" s="1"/>
  <c r="B302" i="28"/>
  <c r="B232" i="28"/>
  <c r="F302" i="28"/>
  <c r="F232" i="28"/>
  <c r="F268" i="28" s="1"/>
  <c r="J302" i="28"/>
  <c r="J232" i="28"/>
  <c r="J268" i="28" s="1"/>
  <c r="N302" i="28"/>
  <c r="N232" i="28"/>
  <c r="N268" i="28" s="1"/>
  <c r="R302" i="28"/>
  <c r="R232" i="28"/>
  <c r="R268" i="28" s="1"/>
  <c r="B303" i="28"/>
  <c r="B233" i="28"/>
  <c r="F303" i="28"/>
  <c r="F233" i="28"/>
  <c r="F269" i="28" s="1"/>
  <c r="J303" i="28"/>
  <c r="J233" i="28"/>
  <c r="J269" i="28" s="1"/>
  <c r="N303" i="28"/>
  <c r="N233" i="28"/>
  <c r="N269" i="28" s="1"/>
  <c r="R303" i="28"/>
  <c r="R233" i="28"/>
  <c r="R269" i="28" s="1"/>
  <c r="B304" i="28"/>
  <c r="B234" i="28"/>
  <c r="F304" i="28"/>
  <c r="F234" i="28"/>
  <c r="F270" i="28" s="1"/>
  <c r="J304" i="28"/>
  <c r="J234" i="28"/>
  <c r="J270" i="28" s="1"/>
  <c r="N304" i="28"/>
  <c r="N234" i="28"/>
  <c r="N270" i="28" s="1"/>
  <c r="R304" i="28"/>
  <c r="R234" i="28"/>
  <c r="R270" i="28" s="1"/>
  <c r="B305" i="28"/>
  <c r="B235" i="28"/>
  <c r="F305" i="28"/>
  <c r="F235" i="28"/>
  <c r="F271" i="28" s="1"/>
  <c r="J305" i="28"/>
  <c r="J235" i="28"/>
  <c r="J271" i="28" s="1"/>
  <c r="N305" i="28"/>
  <c r="N235" i="28"/>
  <c r="N271" i="28" s="1"/>
  <c r="R305" i="28"/>
  <c r="R235" i="28"/>
  <c r="R271" i="28" s="1"/>
  <c r="B306" i="28"/>
  <c r="B236" i="28"/>
  <c r="F306" i="28"/>
  <c r="F236" i="28"/>
  <c r="F272" i="28" s="1"/>
  <c r="J306" i="28"/>
  <c r="J236" i="28"/>
  <c r="J272" i="28" s="1"/>
  <c r="N306" i="28"/>
  <c r="N236" i="28"/>
  <c r="N272" i="28" s="1"/>
  <c r="R306" i="28"/>
  <c r="R236" i="28"/>
  <c r="R272" i="28" s="1"/>
  <c r="B307" i="28"/>
  <c r="B237" i="28"/>
  <c r="F307" i="28"/>
  <c r="F237" i="28"/>
  <c r="F273" i="28" s="1"/>
  <c r="J307" i="28"/>
  <c r="J237" i="28"/>
  <c r="J273" i="28" s="1"/>
  <c r="N307" i="28"/>
  <c r="N237" i="28"/>
  <c r="N273" i="28" s="1"/>
  <c r="B308" i="28"/>
  <c r="B238" i="28"/>
  <c r="F308" i="28"/>
  <c r="F238" i="28"/>
  <c r="F274" i="28" s="1"/>
  <c r="J308" i="28"/>
  <c r="J238" i="28"/>
  <c r="J274" i="28" s="1"/>
  <c r="R308" i="28"/>
  <c r="R238" i="28"/>
  <c r="R274" i="28" s="1"/>
  <c r="H226" i="28"/>
  <c r="H262" i="28" s="1"/>
  <c r="P226" i="28"/>
  <c r="P262" i="28" s="1"/>
  <c r="D227" i="28"/>
  <c r="D263" i="28" s="1"/>
  <c r="L227" i="28"/>
  <c r="L263" i="28" s="1"/>
  <c r="T227" i="28"/>
  <c r="T263" i="28" s="1"/>
  <c r="C238" i="28"/>
  <c r="C274" i="28" s="1"/>
  <c r="G296" i="28"/>
  <c r="G226" i="28"/>
  <c r="G262" i="28" s="1"/>
  <c r="K296" i="28"/>
  <c r="K226" i="28"/>
  <c r="K262" i="28" s="1"/>
  <c r="O296" i="28"/>
  <c r="O226" i="28"/>
  <c r="O262" i="28" s="1"/>
  <c r="S296" i="28"/>
  <c r="S226" i="28"/>
  <c r="S262" i="28" s="1"/>
  <c r="C297" i="28"/>
  <c r="C227" i="28"/>
  <c r="C263" i="28" s="1"/>
  <c r="G297" i="28"/>
  <c r="G227" i="28"/>
  <c r="G263" i="28" s="1"/>
  <c r="K297" i="28"/>
  <c r="K227" i="28"/>
  <c r="K263" i="28" s="1"/>
  <c r="O297" i="28"/>
  <c r="O227" i="28"/>
  <c r="O263" i="28" s="1"/>
  <c r="S297" i="28"/>
  <c r="S227" i="28"/>
  <c r="S263" i="28" s="1"/>
  <c r="C298" i="28"/>
  <c r="C228" i="28"/>
  <c r="C264" i="28" s="1"/>
  <c r="G298" i="28"/>
  <c r="G228" i="28"/>
  <c r="G264" i="28" s="1"/>
  <c r="K298" i="28"/>
  <c r="K228" i="28"/>
  <c r="K264" i="28" s="1"/>
  <c r="O298" i="28"/>
  <c r="O228" i="28"/>
  <c r="O264" i="28" s="1"/>
  <c r="S298" i="28"/>
  <c r="S228" i="28"/>
  <c r="S264" i="28" s="1"/>
  <c r="C299" i="28"/>
  <c r="C229" i="28"/>
  <c r="C265" i="28" s="1"/>
  <c r="G299" i="28"/>
  <c r="G229" i="28"/>
  <c r="G265" i="28" s="1"/>
  <c r="K299" i="28"/>
  <c r="K229" i="28"/>
  <c r="K265" i="28" s="1"/>
  <c r="O299" i="28"/>
  <c r="O229" i="28"/>
  <c r="O265" i="28" s="1"/>
  <c r="S299" i="28"/>
  <c r="S229" i="28"/>
  <c r="S265" i="28" s="1"/>
  <c r="C300" i="28"/>
  <c r="C230" i="28"/>
  <c r="C266" i="28" s="1"/>
  <c r="G300" i="28"/>
  <c r="G230" i="28"/>
  <c r="G266" i="28" s="1"/>
  <c r="K300" i="28"/>
  <c r="K230" i="28"/>
  <c r="K266" i="28" s="1"/>
  <c r="O300" i="28"/>
  <c r="O230" i="28"/>
  <c r="O266" i="28" s="1"/>
  <c r="S300" i="28"/>
  <c r="S230" i="28"/>
  <c r="S266" i="28" s="1"/>
  <c r="C301" i="28"/>
  <c r="C231" i="28"/>
  <c r="C267" i="28" s="1"/>
  <c r="G301" i="28"/>
  <c r="G231" i="28"/>
  <c r="G267" i="28" s="1"/>
  <c r="K301" i="28"/>
  <c r="K231" i="28"/>
  <c r="K267" i="28" s="1"/>
  <c r="O301" i="28"/>
  <c r="O231" i="28"/>
  <c r="O267" i="28" s="1"/>
  <c r="S301" i="28"/>
  <c r="S231" i="28"/>
  <c r="S267" i="28" s="1"/>
  <c r="C302" i="28"/>
  <c r="C232" i="28"/>
  <c r="C268" i="28" s="1"/>
  <c r="G302" i="28"/>
  <c r="G232" i="28"/>
  <c r="G268" i="28" s="1"/>
  <c r="K302" i="28"/>
  <c r="K232" i="28"/>
  <c r="K268" i="28" s="1"/>
  <c r="O302" i="28"/>
  <c r="O232" i="28"/>
  <c r="O268" i="28" s="1"/>
  <c r="S302" i="28"/>
  <c r="S232" i="28"/>
  <c r="S268" i="28" s="1"/>
  <c r="C303" i="28"/>
  <c r="C233" i="28"/>
  <c r="C269" i="28" s="1"/>
  <c r="G303" i="28"/>
  <c r="G233" i="28"/>
  <c r="G269" i="28" s="1"/>
  <c r="K303" i="28"/>
  <c r="K233" i="28"/>
  <c r="K269" i="28" s="1"/>
  <c r="O303" i="28"/>
  <c r="O233" i="28"/>
  <c r="O269" i="28" s="1"/>
  <c r="S303" i="28"/>
  <c r="S233" i="28"/>
  <c r="S269" i="28" s="1"/>
  <c r="C304" i="28"/>
  <c r="C234" i="28"/>
  <c r="C270" i="28" s="1"/>
  <c r="G304" i="28"/>
  <c r="G234" i="28"/>
  <c r="G270" i="28" s="1"/>
  <c r="K304" i="28"/>
  <c r="K234" i="28"/>
  <c r="K270" i="28" s="1"/>
  <c r="O304" i="28"/>
  <c r="O234" i="28"/>
  <c r="O270" i="28" s="1"/>
  <c r="S304" i="28"/>
  <c r="S234" i="28"/>
  <c r="S270" i="28" s="1"/>
  <c r="C305" i="28"/>
  <c r="C235" i="28"/>
  <c r="C271" i="28" s="1"/>
  <c r="G305" i="28"/>
  <c r="G235" i="28"/>
  <c r="G271" i="28" s="1"/>
  <c r="K305" i="28"/>
  <c r="K235" i="28"/>
  <c r="K271" i="28" s="1"/>
  <c r="O305" i="28"/>
  <c r="O235" i="28"/>
  <c r="O271" i="28" s="1"/>
  <c r="S305" i="28"/>
  <c r="S235" i="28"/>
  <c r="S271" i="28" s="1"/>
  <c r="C306" i="28"/>
  <c r="C236" i="28"/>
  <c r="C272" i="28" s="1"/>
  <c r="G306" i="28"/>
  <c r="G236" i="28"/>
  <c r="G272" i="28" s="1"/>
  <c r="K306" i="28"/>
  <c r="K236" i="28"/>
  <c r="K272" i="28" s="1"/>
  <c r="O306" i="28"/>
  <c r="O236" i="28"/>
  <c r="O272" i="28" s="1"/>
  <c r="S306" i="28"/>
  <c r="S236" i="28"/>
  <c r="S272" i="28" s="1"/>
  <c r="C307" i="28"/>
  <c r="C237" i="28"/>
  <c r="C273" i="28" s="1"/>
  <c r="G307" i="28"/>
  <c r="G237" i="28"/>
  <c r="G273" i="28" s="1"/>
  <c r="K307" i="28"/>
  <c r="K237" i="28"/>
  <c r="K273" i="28" s="1"/>
  <c r="O307" i="28"/>
  <c r="O237" i="28"/>
  <c r="O273" i="28" s="1"/>
  <c r="S307" i="28"/>
  <c r="S237" i="28"/>
  <c r="S273" i="28" s="1"/>
  <c r="G308" i="28"/>
  <c r="G238" i="28"/>
  <c r="G274" i="28" s="1"/>
  <c r="K308" i="28"/>
  <c r="K238" i="28"/>
  <c r="K274" i="28" s="1"/>
  <c r="O308" i="28"/>
  <c r="O238" i="28"/>
  <c r="O274" i="28" s="1"/>
  <c r="C207" i="28"/>
  <c r="C243" i="28" s="1"/>
  <c r="G207" i="28"/>
  <c r="G243" i="28" s="1"/>
  <c r="K207" i="28"/>
  <c r="K243" i="28" s="1"/>
  <c r="O207" i="28"/>
  <c r="O243" i="28" s="1"/>
  <c r="S207" i="28"/>
  <c r="S243" i="28" s="1"/>
  <c r="C208" i="28"/>
  <c r="C244" i="28" s="1"/>
  <c r="G208" i="28"/>
  <c r="G244" i="28" s="1"/>
  <c r="K208" i="28"/>
  <c r="K244" i="28" s="1"/>
  <c r="O208" i="28"/>
  <c r="O244" i="28" s="1"/>
  <c r="S208" i="28"/>
  <c r="S244" i="28" s="1"/>
  <c r="C209" i="28"/>
  <c r="C245" i="28" s="1"/>
  <c r="G209" i="28"/>
  <c r="G245" i="28" s="1"/>
  <c r="K209" i="28"/>
  <c r="K245" i="28" s="1"/>
  <c r="O209" i="28"/>
  <c r="O245" i="28" s="1"/>
  <c r="S209" i="28"/>
  <c r="S245" i="28" s="1"/>
  <c r="C210" i="28"/>
  <c r="C246" i="28" s="1"/>
  <c r="G210" i="28"/>
  <c r="G246" i="28" s="1"/>
  <c r="K210" i="28"/>
  <c r="K246" i="28" s="1"/>
  <c r="O210" i="28"/>
  <c r="O246" i="28" s="1"/>
  <c r="S210" i="28"/>
  <c r="S246" i="28" s="1"/>
  <c r="C211" i="28"/>
  <c r="C247" i="28" s="1"/>
  <c r="G211" i="28"/>
  <c r="G247" i="28" s="1"/>
  <c r="K211" i="28"/>
  <c r="K247" i="28" s="1"/>
  <c r="O211" i="28"/>
  <c r="O247" i="28" s="1"/>
  <c r="S211" i="28"/>
  <c r="S247" i="28" s="1"/>
  <c r="C212" i="28"/>
  <c r="C248" i="28" s="1"/>
  <c r="G212" i="28"/>
  <c r="G248" i="28" s="1"/>
  <c r="K212" i="28"/>
  <c r="K248" i="28" s="1"/>
  <c r="O212" i="28"/>
  <c r="O248" i="28" s="1"/>
  <c r="S212" i="28"/>
  <c r="S248" i="28" s="1"/>
  <c r="C213" i="28"/>
  <c r="C249" i="28" s="1"/>
  <c r="G213" i="28"/>
  <c r="G249" i="28" s="1"/>
  <c r="K213" i="28"/>
  <c r="K249" i="28" s="1"/>
  <c r="O213" i="28"/>
  <c r="O249" i="28" s="1"/>
  <c r="S213" i="28"/>
  <c r="S249" i="28" s="1"/>
  <c r="C214" i="28"/>
  <c r="C250" i="28" s="1"/>
  <c r="G214" i="28"/>
  <c r="G250" i="28" s="1"/>
  <c r="K214" i="28"/>
  <c r="K250" i="28" s="1"/>
  <c r="O214" i="28"/>
  <c r="O250" i="28" s="1"/>
  <c r="S214" i="28"/>
  <c r="S250" i="28" s="1"/>
  <c r="C215" i="28"/>
  <c r="C251" i="28" s="1"/>
  <c r="G215" i="28"/>
  <c r="G251" i="28" s="1"/>
  <c r="K215" i="28"/>
  <c r="K251" i="28" s="1"/>
  <c r="O215" i="28"/>
  <c r="O251" i="28" s="1"/>
  <c r="S215" i="28"/>
  <c r="S251" i="28" s="1"/>
  <c r="C216" i="28"/>
  <c r="C252" i="28" s="1"/>
  <c r="G216" i="28"/>
  <c r="G252" i="28" s="1"/>
  <c r="K216" i="28"/>
  <c r="K252" i="28" s="1"/>
  <c r="O216" i="28"/>
  <c r="O252" i="28" s="1"/>
  <c r="S216" i="28"/>
  <c r="S252" i="28" s="1"/>
  <c r="B217" i="28"/>
  <c r="F217" i="28"/>
  <c r="F253" i="28" s="1"/>
  <c r="J217" i="28"/>
  <c r="J253" i="28" s="1"/>
  <c r="N217" i="28"/>
  <c r="N253" i="28" s="1"/>
  <c r="R217" i="28"/>
  <c r="R253" i="28" s="1"/>
  <c r="B218" i="28"/>
  <c r="F218" i="28"/>
  <c r="F254" i="28" s="1"/>
  <c r="J218" i="28"/>
  <c r="J254" i="28" s="1"/>
  <c r="N218" i="28"/>
  <c r="N254" i="28" s="1"/>
  <c r="R218" i="28"/>
  <c r="R254" i="28" s="1"/>
  <c r="B219" i="28"/>
  <c r="F219" i="28"/>
  <c r="F255" i="28" s="1"/>
  <c r="J219" i="28"/>
  <c r="J255" i="28" s="1"/>
  <c r="N219" i="28"/>
  <c r="N255" i="28" s="1"/>
  <c r="R219" i="28"/>
  <c r="R255" i="28" s="1"/>
  <c r="B220" i="28"/>
  <c r="F220" i="28"/>
  <c r="F256" i="28" s="1"/>
  <c r="J220" i="28"/>
  <c r="J256" i="28" s="1"/>
  <c r="N220" i="28"/>
  <c r="N256" i="28" s="1"/>
  <c r="R220" i="28"/>
  <c r="R256" i="28" s="1"/>
  <c r="B221" i="28"/>
  <c r="F221" i="28"/>
  <c r="F257" i="28" s="1"/>
  <c r="J221" i="28"/>
  <c r="J257" i="28" s="1"/>
  <c r="N221" i="28"/>
  <c r="N257" i="28" s="1"/>
  <c r="R221" i="28"/>
  <c r="R257" i="28" s="1"/>
  <c r="B222" i="28"/>
  <c r="F222" i="28"/>
  <c r="F258" i="28" s="1"/>
  <c r="J222" i="28"/>
  <c r="J258" i="28" s="1"/>
  <c r="N222" i="28"/>
  <c r="N258" i="28" s="1"/>
  <c r="R222" i="28"/>
  <c r="R258" i="28" s="1"/>
  <c r="B223" i="28"/>
  <c r="F223" i="28"/>
  <c r="F259" i="28" s="1"/>
  <c r="J223" i="28"/>
  <c r="J259" i="28" s="1"/>
  <c r="N223" i="28"/>
  <c r="N259" i="28" s="1"/>
  <c r="R223" i="28"/>
  <c r="R259" i="28" s="1"/>
  <c r="B224" i="28"/>
  <c r="F224" i="28"/>
  <c r="F260" i="28" s="1"/>
  <c r="J224" i="28"/>
  <c r="J260" i="28" s="1"/>
  <c r="N224" i="28"/>
  <c r="N260" i="28" s="1"/>
  <c r="R224" i="28"/>
  <c r="R260" i="28" s="1"/>
  <c r="B225" i="28"/>
  <c r="F225" i="28"/>
  <c r="F261" i="28" s="1"/>
  <c r="J225" i="28"/>
  <c r="J261" i="28" s="1"/>
  <c r="N225" i="28"/>
  <c r="N261" i="28" s="1"/>
  <c r="R225" i="28"/>
  <c r="R261" i="28" s="1"/>
  <c r="C226" i="28"/>
  <c r="C262" i="28" s="1"/>
  <c r="P286" i="28"/>
  <c r="H298" i="28"/>
  <c r="H228" i="28"/>
  <c r="H264" i="28" s="1"/>
  <c r="L298" i="28"/>
  <c r="L228" i="28"/>
  <c r="L264" i="28" s="1"/>
  <c r="P298" i="28"/>
  <c r="P228" i="28"/>
  <c r="P264" i="28" s="1"/>
  <c r="T298" i="28"/>
  <c r="T228" i="28"/>
  <c r="T264" i="28" s="1"/>
  <c r="D299" i="28"/>
  <c r="D229" i="28"/>
  <c r="D265" i="28" s="1"/>
  <c r="H299" i="28"/>
  <c r="H229" i="28"/>
  <c r="H265" i="28" s="1"/>
  <c r="L299" i="28"/>
  <c r="L229" i="28"/>
  <c r="L265" i="28" s="1"/>
  <c r="P299" i="28"/>
  <c r="P229" i="28"/>
  <c r="P265" i="28" s="1"/>
  <c r="T299" i="28"/>
  <c r="T229" i="28"/>
  <c r="T265" i="28" s="1"/>
  <c r="D300" i="28"/>
  <c r="D230" i="28"/>
  <c r="D266" i="28" s="1"/>
  <c r="H300" i="28"/>
  <c r="H230" i="28"/>
  <c r="H266" i="28" s="1"/>
  <c r="L300" i="28"/>
  <c r="L230" i="28"/>
  <c r="L266" i="28" s="1"/>
  <c r="P300" i="28"/>
  <c r="P230" i="28"/>
  <c r="P266" i="28" s="1"/>
  <c r="T300" i="28"/>
  <c r="T230" i="28"/>
  <c r="T266" i="28" s="1"/>
  <c r="D301" i="28"/>
  <c r="D231" i="28"/>
  <c r="D267" i="28" s="1"/>
  <c r="H301" i="28"/>
  <c r="H231" i="28"/>
  <c r="H267" i="28" s="1"/>
  <c r="L301" i="28"/>
  <c r="L231" i="28"/>
  <c r="L267" i="28" s="1"/>
  <c r="P301" i="28"/>
  <c r="P231" i="28"/>
  <c r="P267" i="28" s="1"/>
  <c r="T301" i="28"/>
  <c r="T231" i="28"/>
  <c r="T267" i="28" s="1"/>
  <c r="D302" i="28"/>
  <c r="D232" i="28"/>
  <c r="D268" i="28" s="1"/>
  <c r="H302" i="28"/>
  <c r="H232" i="28"/>
  <c r="H268" i="28" s="1"/>
  <c r="L302" i="28"/>
  <c r="L232" i="28"/>
  <c r="L268" i="28" s="1"/>
  <c r="P302" i="28"/>
  <c r="P232" i="28"/>
  <c r="P268" i="28" s="1"/>
  <c r="T302" i="28"/>
  <c r="T232" i="28"/>
  <c r="T268" i="28" s="1"/>
  <c r="D303" i="28"/>
  <c r="D233" i="28"/>
  <c r="D269" i="28" s="1"/>
  <c r="H303" i="28"/>
  <c r="H233" i="28"/>
  <c r="H269" i="28" s="1"/>
  <c r="L303" i="28"/>
  <c r="L233" i="28"/>
  <c r="L269" i="28" s="1"/>
  <c r="P303" i="28"/>
  <c r="P233" i="28"/>
  <c r="P269" i="28" s="1"/>
  <c r="T303" i="28"/>
  <c r="T233" i="28"/>
  <c r="T269" i="28" s="1"/>
  <c r="D304" i="28"/>
  <c r="D234" i="28"/>
  <c r="D270" i="28" s="1"/>
  <c r="H304" i="28"/>
  <c r="H234" i="28"/>
  <c r="H270" i="28" s="1"/>
  <c r="L304" i="28"/>
  <c r="L234" i="28"/>
  <c r="L270" i="28" s="1"/>
  <c r="P304" i="28"/>
  <c r="P234" i="28"/>
  <c r="P270" i="28" s="1"/>
  <c r="T304" i="28"/>
  <c r="T234" i="28"/>
  <c r="T270" i="28" s="1"/>
  <c r="D305" i="28"/>
  <c r="D235" i="28"/>
  <c r="D271" i="28" s="1"/>
  <c r="H305" i="28"/>
  <c r="H235" i="28"/>
  <c r="H271" i="28" s="1"/>
  <c r="L305" i="28"/>
  <c r="L235" i="28"/>
  <c r="L271" i="28" s="1"/>
  <c r="P305" i="28"/>
  <c r="P235" i="28"/>
  <c r="P271" i="28" s="1"/>
  <c r="T305" i="28"/>
  <c r="T235" i="28"/>
  <c r="T271" i="28" s="1"/>
  <c r="D306" i="28"/>
  <c r="D236" i="28"/>
  <c r="D272" i="28" s="1"/>
  <c r="H306" i="28"/>
  <c r="H236" i="28"/>
  <c r="H272" i="28" s="1"/>
  <c r="L306" i="28"/>
  <c r="L236" i="28"/>
  <c r="L272" i="28" s="1"/>
  <c r="P306" i="28"/>
  <c r="P236" i="28"/>
  <c r="P272" i="28" s="1"/>
  <c r="T306" i="28"/>
  <c r="T236" i="28"/>
  <c r="T272" i="28" s="1"/>
  <c r="D307" i="28"/>
  <c r="D237" i="28"/>
  <c r="D273" i="28" s="1"/>
  <c r="H307" i="28"/>
  <c r="H237" i="28"/>
  <c r="H273" i="28" s="1"/>
  <c r="L307" i="28"/>
  <c r="L237" i="28"/>
  <c r="L273" i="28" s="1"/>
  <c r="P307" i="28"/>
  <c r="P237" i="28"/>
  <c r="P273" i="28" s="1"/>
  <c r="T307" i="28"/>
  <c r="T237" i="28"/>
  <c r="T273" i="28" s="1"/>
  <c r="D308" i="28"/>
  <c r="D238" i="28"/>
  <c r="D274" i="28" s="1"/>
  <c r="H308" i="28"/>
  <c r="H238" i="28"/>
  <c r="H274" i="28" s="1"/>
  <c r="L308" i="28"/>
  <c r="L238" i="28"/>
  <c r="L274" i="28" s="1"/>
  <c r="P308" i="28"/>
  <c r="P238" i="28"/>
  <c r="P274" i="28" s="1"/>
  <c r="T308" i="28"/>
  <c r="T238" i="28"/>
  <c r="T274" i="28" s="1"/>
  <c r="D207" i="28"/>
  <c r="D243" i="28" s="1"/>
  <c r="H207" i="28"/>
  <c r="H243" i="28" s="1"/>
  <c r="L207" i="28"/>
  <c r="L243" i="28" s="1"/>
  <c r="P207" i="28"/>
  <c r="P243" i="28" s="1"/>
  <c r="D208" i="28"/>
  <c r="D244" i="28" s="1"/>
  <c r="H208" i="28"/>
  <c r="H244" i="28" s="1"/>
  <c r="L208" i="28"/>
  <c r="L244" i="28" s="1"/>
  <c r="P208" i="28"/>
  <c r="P244" i="28" s="1"/>
  <c r="T208" i="28"/>
  <c r="T244" i="28" s="1"/>
  <c r="D209" i="28"/>
  <c r="D245" i="28" s="1"/>
  <c r="H209" i="28"/>
  <c r="H245" i="28" s="1"/>
  <c r="L209" i="28"/>
  <c r="L245" i="28" s="1"/>
  <c r="P209" i="28"/>
  <c r="P245" i="28" s="1"/>
  <c r="T209" i="28"/>
  <c r="T245" i="28" s="1"/>
  <c r="D210" i="28"/>
  <c r="D246" i="28" s="1"/>
  <c r="H210" i="28"/>
  <c r="H246" i="28" s="1"/>
  <c r="L210" i="28"/>
  <c r="L246" i="28" s="1"/>
  <c r="P210" i="28"/>
  <c r="P246" i="28" s="1"/>
  <c r="T210" i="28"/>
  <c r="T246" i="28" s="1"/>
  <c r="D211" i="28"/>
  <c r="D247" i="28" s="1"/>
  <c r="H211" i="28"/>
  <c r="H247" i="28" s="1"/>
  <c r="L211" i="28"/>
  <c r="L247" i="28" s="1"/>
  <c r="P211" i="28"/>
  <c r="P247" i="28" s="1"/>
  <c r="T211" i="28"/>
  <c r="T247" i="28" s="1"/>
  <c r="D212" i="28"/>
  <c r="D248" i="28" s="1"/>
  <c r="H212" i="28"/>
  <c r="H248" i="28" s="1"/>
  <c r="L212" i="28"/>
  <c r="L248" i="28" s="1"/>
  <c r="P212" i="28"/>
  <c r="P248" i="28" s="1"/>
  <c r="T212" i="28"/>
  <c r="T248" i="28" s="1"/>
  <c r="D213" i="28"/>
  <c r="D249" i="28" s="1"/>
  <c r="H213" i="28"/>
  <c r="H249" i="28" s="1"/>
  <c r="L213" i="28"/>
  <c r="L249" i="28" s="1"/>
  <c r="P213" i="28"/>
  <c r="P249" i="28" s="1"/>
  <c r="T213" i="28"/>
  <c r="T249" i="28" s="1"/>
  <c r="D214" i="28"/>
  <c r="D250" i="28" s="1"/>
  <c r="H214" i="28"/>
  <c r="H250" i="28" s="1"/>
  <c r="L214" i="28"/>
  <c r="L250" i="28" s="1"/>
  <c r="P214" i="28"/>
  <c r="P250" i="28" s="1"/>
  <c r="T214" i="28"/>
  <c r="T250" i="28" s="1"/>
  <c r="D215" i="28"/>
  <c r="D251" i="28" s="1"/>
  <c r="H215" i="28"/>
  <c r="H251" i="28" s="1"/>
  <c r="L215" i="28"/>
  <c r="L251" i="28" s="1"/>
  <c r="P215" i="28"/>
  <c r="P251" i="28" s="1"/>
  <c r="T215" i="28"/>
  <c r="T251" i="28" s="1"/>
  <c r="D216" i="28"/>
  <c r="D252" i="28" s="1"/>
  <c r="H216" i="28"/>
  <c r="H252" i="28" s="1"/>
  <c r="L216" i="28"/>
  <c r="L252" i="28" s="1"/>
  <c r="T216" i="28"/>
  <c r="T252" i="28" s="1"/>
  <c r="C217" i="28"/>
  <c r="C253" i="28" s="1"/>
  <c r="G217" i="28"/>
  <c r="G253" i="28" s="1"/>
  <c r="K217" i="28"/>
  <c r="K253" i="28" s="1"/>
  <c r="O217" i="28"/>
  <c r="O253" i="28" s="1"/>
  <c r="S217" i="28"/>
  <c r="S253" i="28" s="1"/>
  <c r="C218" i="28"/>
  <c r="C254" i="28" s="1"/>
  <c r="G218" i="28"/>
  <c r="G254" i="28" s="1"/>
  <c r="K218" i="28"/>
  <c r="K254" i="28" s="1"/>
  <c r="O218" i="28"/>
  <c r="O254" i="28" s="1"/>
  <c r="S218" i="28"/>
  <c r="S254" i="28" s="1"/>
  <c r="C219" i="28"/>
  <c r="C255" i="28" s="1"/>
  <c r="G219" i="28"/>
  <c r="G255" i="28" s="1"/>
  <c r="K219" i="28"/>
  <c r="K255" i="28" s="1"/>
  <c r="O219" i="28"/>
  <c r="O255" i="28" s="1"/>
  <c r="S219" i="28"/>
  <c r="S255" i="28" s="1"/>
  <c r="C220" i="28"/>
  <c r="C256" i="28" s="1"/>
  <c r="G220" i="28"/>
  <c r="G256" i="28" s="1"/>
  <c r="K220" i="28"/>
  <c r="K256" i="28" s="1"/>
  <c r="O220" i="28"/>
  <c r="O256" i="28" s="1"/>
  <c r="S220" i="28"/>
  <c r="S256" i="28" s="1"/>
  <c r="C221" i="28"/>
  <c r="C257" i="28" s="1"/>
  <c r="G221" i="28"/>
  <c r="G257" i="28" s="1"/>
  <c r="K221" i="28"/>
  <c r="K257" i="28" s="1"/>
  <c r="O221" i="28"/>
  <c r="O257" i="28" s="1"/>
  <c r="S221" i="28"/>
  <c r="S257" i="28" s="1"/>
  <c r="C222" i="28"/>
  <c r="C258" i="28" s="1"/>
  <c r="G222" i="28"/>
  <c r="G258" i="28" s="1"/>
  <c r="K222" i="28"/>
  <c r="K258" i="28" s="1"/>
  <c r="O222" i="28"/>
  <c r="O258" i="28" s="1"/>
  <c r="S222" i="28"/>
  <c r="S258" i="28" s="1"/>
  <c r="C223" i="28"/>
  <c r="C259" i="28" s="1"/>
  <c r="G223" i="28"/>
  <c r="G259" i="28" s="1"/>
  <c r="K223" i="28"/>
  <c r="K259" i="28" s="1"/>
  <c r="O223" i="28"/>
  <c r="O259" i="28" s="1"/>
  <c r="S223" i="28"/>
  <c r="S259" i="28" s="1"/>
  <c r="C224" i="28"/>
  <c r="C260" i="28" s="1"/>
  <c r="G224" i="28"/>
  <c r="G260" i="28" s="1"/>
  <c r="K224" i="28"/>
  <c r="K260" i="28" s="1"/>
  <c r="O224" i="28"/>
  <c r="O260" i="28" s="1"/>
  <c r="S224" i="28"/>
  <c r="S260" i="28" s="1"/>
  <c r="C225" i="28"/>
  <c r="C261" i="28" s="1"/>
  <c r="G225" i="28"/>
  <c r="G261" i="28" s="1"/>
  <c r="K225" i="28"/>
  <c r="K261" i="28" s="1"/>
  <c r="O225" i="28"/>
  <c r="O261" i="28" s="1"/>
  <c r="S225" i="28"/>
  <c r="S261" i="28" s="1"/>
  <c r="D226" i="28"/>
  <c r="D262" i="28" s="1"/>
  <c r="L226" i="28"/>
  <c r="L262" i="28" s="1"/>
  <c r="T226" i="28"/>
  <c r="T262" i="28" s="1"/>
  <c r="H227" i="28"/>
  <c r="H263" i="28" s="1"/>
  <c r="P227" i="28"/>
  <c r="P263" i="28" s="1"/>
  <c r="D228" i="28"/>
  <c r="D264" i="28" s="1"/>
  <c r="D330" i="28"/>
  <c r="H330" i="28"/>
  <c r="L330" i="28"/>
  <c r="P330" i="28"/>
  <c r="T330" i="28"/>
  <c r="D332" i="28"/>
  <c r="H332" i="28"/>
  <c r="L332" i="28"/>
  <c r="P332" i="28"/>
  <c r="T332" i="28"/>
  <c r="D334" i="28"/>
  <c r="H334" i="28"/>
  <c r="L334" i="28"/>
  <c r="P334" i="28"/>
  <c r="T334" i="28"/>
  <c r="D335" i="28"/>
  <c r="H335" i="28"/>
  <c r="L335" i="28"/>
  <c r="P335" i="28"/>
  <c r="T335" i="28"/>
  <c r="D336" i="28"/>
  <c r="H336" i="28"/>
  <c r="L336" i="28"/>
  <c r="P336" i="28"/>
  <c r="T336" i="28"/>
  <c r="E330" i="28"/>
  <c r="I330" i="28"/>
  <c r="M330" i="28"/>
  <c r="Q330" i="28"/>
  <c r="E332" i="28"/>
  <c r="I332" i="28"/>
  <c r="M332" i="28"/>
  <c r="Q332" i="28"/>
  <c r="E334" i="28"/>
  <c r="I334" i="28"/>
  <c r="M334" i="28"/>
  <c r="Q334" i="28"/>
  <c r="E335" i="28"/>
  <c r="I335" i="28"/>
  <c r="M335" i="28"/>
  <c r="Q335" i="28"/>
  <c r="E336" i="28"/>
  <c r="I336" i="28"/>
  <c r="M336" i="28"/>
  <c r="Q336" i="28"/>
  <c r="B330" i="28"/>
  <c r="F330" i="28"/>
  <c r="J330" i="28"/>
  <c r="N330" i="28"/>
  <c r="R330" i="28"/>
  <c r="B332" i="28"/>
  <c r="F332" i="28"/>
  <c r="J332" i="28"/>
  <c r="N332" i="28"/>
  <c r="R332" i="28"/>
  <c r="B334" i="28"/>
  <c r="F334" i="28"/>
  <c r="J334" i="28"/>
  <c r="N334" i="28"/>
  <c r="R334" i="28"/>
  <c r="B335" i="28"/>
  <c r="F335" i="28"/>
  <c r="J335" i="28"/>
  <c r="N335" i="28"/>
  <c r="R335" i="28"/>
  <c r="B336" i="28"/>
  <c r="F336" i="28"/>
  <c r="J336" i="28"/>
  <c r="N336" i="28"/>
  <c r="R336" i="28"/>
  <c r="C330" i="28"/>
  <c r="G330" i="28"/>
  <c r="K330" i="28"/>
  <c r="O330" i="28"/>
  <c r="C332" i="28"/>
  <c r="G332" i="28"/>
  <c r="K332" i="28"/>
  <c r="O332" i="28"/>
  <c r="C334" i="28"/>
  <c r="G334" i="28"/>
  <c r="K334" i="28"/>
  <c r="O334" i="28"/>
  <c r="C335" i="28"/>
  <c r="G335" i="28"/>
  <c r="K335" i="28"/>
  <c r="O335" i="28"/>
  <c r="C336" i="28"/>
  <c r="G336" i="28"/>
  <c r="K336" i="28"/>
  <c r="O336" i="28"/>
  <c r="U332" i="28" l="1"/>
  <c r="B261" i="28"/>
  <c r="U261" i="28" s="1"/>
  <c r="U225" i="28"/>
  <c r="B257" i="28"/>
  <c r="U257" i="28" s="1"/>
  <c r="U221" i="28"/>
  <c r="B253" i="28"/>
  <c r="U253" i="28" s="1"/>
  <c r="U217" i="28"/>
  <c r="U308" i="28"/>
  <c r="U307" i="28"/>
  <c r="U305" i="28"/>
  <c r="U303" i="28"/>
  <c r="U301" i="28"/>
  <c r="U299" i="28"/>
  <c r="U297" i="28"/>
  <c r="U331" i="28"/>
  <c r="U277" i="28"/>
  <c r="B247" i="28"/>
  <c r="U247" i="28" s="1"/>
  <c r="U211" i="28"/>
  <c r="U286" i="28"/>
  <c r="B244" i="28"/>
  <c r="U244" i="28" s="1"/>
  <c r="U208" i="28"/>
  <c r="U330" i="28"/>
  <c r="B260" i="28"/>
  <c r="U260" i="28" s="1"/>
  <c r="U224" i="28"/>
  <c r="B256" i="28"/>
  <c r="U256" i="28" s="1"/>
  <c r="U220" i="28"/>
  <c r="B272" i="28"/>
  <c r="U272" i="28" s="1"/>
  <c r="U236" i="28"/>
  <c r="B270" i="28"/>
  <c r="U270" i="28" s="1"/>
  <c r="U234" i="28"/>
  <c r="B268" i="28"/>
  <c r="U268" i="28" s="1"/>
  <c r="U232" i="28"/>
  <c r="B266" i="28"/>
  <c r="U266" i="28" s="1"/>
  <c r="U230" i="28"/>
  <c r="B264" i="28"/>
  <c r="U264" i="28" s="1"/>
  <c r="U228" i="28"/>
  <c r="B262" i="28"/>
  <c r="U262" i="28" s="1"/>
  <c r="U226" i="28"/>
  <c r="U333" i="28"/>
  <c r="B246" i="28"/>
  <c r="U246" i="28" s="1"/>
  <c r="U210" i="28"/>
  <c r="U285" i="28"/>
  <c r="U279" i="28"/>
  <c r="B248" i="28"/>
  <c r="U248" i="28" s="1"/>
  <c r="U212" i="28"/>
  <c r="B249" i="28"/>
  <c r="U249" i="28" s="1"/>
  <c r="U213" i="28"/>
  <c r="U334" i="28"/>
  <c r="U336" i="28"/>
  <c r="U335" i="28"/>
  <c r="B259" i="28"/>
  <c r="U259" i="28" s="1"/>
  <c r="U223" i="28"/>
  <c r="B255" i="28"/>
  <c r="U255" i="28" s="1"/>
  <c r="U219" i="28"/>
  <c r="U306" i="28"/>
  <c r="U304" i="28"/>
  <c r="U302" i="28"/>
  <c r="U300" i="28"/>
  <c r="U298" i="28"/>
  <c r="U296" i="28"/>
  <c r="B250" i="28"/>
  <c r="U250" i="28" s="1"/>
  <c r="U214" i="28"/>
  <c r="B243" i="28"/>
  <c r="U243" i="28" s="1"/>
  <c r="U207" i="28"/>
  <c r="U281" i="28"/>
  <c r="B252" i="28"/>
  <c r="U252" i="28" s="1"/>
  <c r="U216" i="28"/>
  <c r="B258" i="28"/>
  <c r="U258" i="28" s="1"/>
  <c r="U222" i="28"/>
  <c r="B254" i="28"/>
  <c r="U254" i="28" s="1"/>
  <c r="U218" i="28"/>
  <c r="B274" i="28"/>
  <c r="U274" i="28" s="1"/>
  <c r="U238" i="28"/>
  <c r="U237" i="28"/>
  <c r="B273" i="28"/>
  <c r="U273" i="28" s="1"/>
  <c r="B271" i="28"/>
  <c r="U271" i="28" s="1"/>
  <c r="U235" i="28"/>
  <c r="B269" i="28"/>
  <c r="U269" i="28" s="1"/>
  <c r="U233" i="28"/>
  <c r="B267" i="28"/>
  <c r="U267" i="28" s="1"/>
  <c r="U231" i="28"/>
  <c r="B265" i="28"/>
  <c r="U265" i="28" s="1"/>
  <c r="U229" i="28"/>
  <c r="B263" i="28"/>
  <c r="U263" i="28" s="1"/>
  <c r="U227" i="28"/>
  <c r="U329" i="28"/>
  <c r="U337" i="28" s="1"/>
  <c r="U338" i="28" s="1"/>
  <c r="U280" i="28"/>
  <c r="V112" i="28"/>
  <c r="B251" i="28"/>
  <c r="U251" i="28" s="1"/>
  <c r="U215" i="28"/>
  <c r="B245" i="28"/>
  <c r="U245" i="28" s="1"/>
  <c r="U209" i="28"/>
  <c r="U282" i="28"/>
  <c r="U283" i="28"/>
  <c r="V216" i="28" l="1"/>
  <c r="V286" i="28"/>
  <c r="V252" i="28"/>
  <c r="E138" i="14" l="1"/>
  <c r="E137" i="14"/>
  <c r="E136" i="14"/>
  <c r="E135" i="14"/>
  <c r="E134" i="14"/>
  <c r="E133" i="14"/>
  <c r="E132" i="14"/>
  <c r="E131" i="14"/>
  <c r="E130" i="14"/>
  <c r="E129" i="14"/>
  <c r="E128" i="14"/>
  <c r="D128" i="14"/>
  <c r="E127" i="14"/>
  <c r="D127" i="14" s="1"/>
  <c r="E126" i="14"/>
  <c r="D126" i="14" s="1"/>
  <c r="E125" i="14"/>
  <c r="D125" i="14" s="1"/>
  <c r="E124" i="14"/>
  <c r="D124" i="14" s="1"/>
  <c r="E123" i="14"/>
  <c r="D123" i="14" s="1"/>
  <c r="E122" i="14"/>
  <c r="D122" i="14" s="1"/>
  <c r="E121" i="14"/>
  <c r="D121" i="14" s="1"/>
  <c r="E120" i="14"/>
  <c r="D120" i="14"/>
  <c r="E119" i="14"/>
  <c r="D119" i="14" s="1"/>
  <c r="E118" i="14"/>
  <c r="E117" i="14"/>
  <c r="E116" i="14"/>
  <c r="E115" i="14"/>
  <c r="E114" i="14"/>
  <c r="E113" i="14"/>
  <c r="E112" i="14"/>
  <c r="E111" i="14"/>
  <c r="E110" i="14"/>
  <c r="E109" i="14"/>
  <c r="A107" i="14"/>
  <c r="E103" i="14"/>
  <c r="E102" i="14"/>
  <c r="E101" i="14"/>
  <c r="E100" i="14"/>
  <c r="E99" i="14"/>
  <c r="E98" i="14"/>
  <c r="E97" i="14"/>
  <c r="E96" i="14"/>
  <c r="E95" i="14"/>
  <c r="E94" i="14"/>
  <c r="E93" i="14"/>
  <c r="D93" i="14"/>
  <c r="E92" i="14"/>
  <c r="D92" i="14" s="1"/>
  <c r="E91" i="14"/>
  <c r="D91" i="14" s="1"/>
  <c r="E90" i="14"/>
  <c r="D90" i="14" s="1"/>
  <c r="E89" i="14"/>
  <c r="D89" i="14"/>
  <c r="E88" i="14"/>
  <c r="D88" i="14" s="1"/>
  <c r="E87" i="14"/>
  <c r="D87" i="14" s="1"/>
  <c r="E86" i="14"/>
  <c r="D86" i="14" s="1"/>
  <c r="E85" i="14"/>
  <c r="D85" i="14"/>
  <c r="E84" i="14"/>
  <c r="D84" i="14" s="1"/>
  <c r="E83" i="14"/>
  <c r="E82" i="14"/>
  <c r="E81" i="14"/>
  <c r="E80" i="14"/>
  <c r="E79" i="14"/>
  <c r="E78" i="14"/>
  <c r="E77" i="14"/>
  <c r="E76" i="14"/>
  <c r="E75" i="14"/>
  <c r="E74" i="14"/>
  <c r="A72" i="14"/>
  <c r="E68" i="14"/>
  <c r="E67" i="14"/>
  <c r="E66" i="14"/>
  <c r="E65" i="14"/>
  <c r="E64" i="14"/>
  <c r="E63" i="14"/>
  <c r="E62" i="14"/>
  <c r="E61" i="14"/>
  <c r="E60" i="14"/>
  <c r="E59" i="14"/>
  <c r="E58" i="14"/>
  <c r="D58" i="14"/>
  <c r="E57" i="14"/>
  <c r="D57" i="14" s="1"/>
  <c r="E56" i="14"/>
  <c r="D56" i="14" s="1"/>
  <c r="E55" i="14"/>
  <c r="D55" i="14" s="1"/>
  <c r="E54" i="14"/>
  <c r="D54" i="14"/>
  <c r="E53" i="14"/>
  <c r="D53" i="14" s="1"/>
  <c r="E52" i="14"/>
  <c r="D52" i="14" s="1"/>
  <c r="E51" i="14"/>
  <c r="D51" i="14" s="1"/>
  <c r="E50" i="14"/>
  <c r="D50" i="14"/>
  <c r="E49" i="14"/>
  <c r="D49" i="14" s="1"/>
  <c r="E48" i="14"/>
  <c r="E47" i="14"/>
  <c r="E46" i="14"/>
  <c r="E45" i="14"/>
  <c r="E44" i="14"/>
  <c r="E43" i="14"/>
  <c r="E42" i="14"/>
  <c r="E41" i="14"/>
  <c r="E40" i="14"/>
  <c r="E39" i="14"/>
  <c r="A37" i="14"/>
  <c r="E33" i="14"/>
  <c r="E32" i="14"/>
  <c r="E31" i="14"/>
  <c r="E30" i="14"/>
  <c r="E29" i="14"/>
  <c r="E28" i="14"/>
  <c r="E27" i="14"/>
  <c r="E26" i="14"/>
  <c r="E25" i="14"/>
  <c r="E24" i="14"/>
  <c r="E23" i="14"/>
  <c r="D23" i="14" s="1"/>
  <c r="E22" i="14"/>
  <c r="D22" i="14" s="1"/>
  <c r="E21" i="14"/>
  <c r="D21" i="14" s="1"/>
  <c r="E20" i="14"/>
  <c r="D20" i="14" s="1"/>
  <c r="E19" i="14"/>
  <c r="D19" i="14" s="1"/>
  <c r="E18" i="14"/>
  <c r="D18" i="14" s="1"/>
  <c r="E17" i="14"/>
  <c r="D17" i="14" s="1"/>
  <c r="E16" i="14"/>
  <c r="D16" i="14" s="1"/>
  <c r="E15" i="14"/>
  <c r="D15" i="14" s="1"/>
  <c r="E14" i="14"/>
  <c r="D14" i="14"/>
  <c r="E13" i="14"/>
  <c r="E12" i="14"/>
  <c r="E11" i="14"/>
  <c r="E10" i="14"/>
  <c r="E9" i="14"/>
  <c r="E8" i="14"/>
  <c r="E7" i="14"/>
  <c r="E6" i="14"/>
  <c r="E5" i="14"/>
  <c r="E4" i="14"/>
  <c r="A2" i="14"/>
  <c r="D8" i="1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AA46" i="19"/>
  <c r="AG46" i="19" s="1"/>
  <c r="Z46" i="19"/>
  <c r="AF46" i="19" s="1"/>
  <c r="AA44" i="19"/>
  <c r="AG44" i="19" s="1"/>
  <c r="Z44" i="19"/>
  <c r="AF44" i="19" s="1"/>
  <c r="AA43" i="19"/>
  <c r="AG43" i="19" s="1"/>
  <c r="Z43" i="19"/>
  <c r="AF43" i="19" s="1"/>
  <c r="AF42" i="19"/>
  <c r="AA42" i="19"/>
  <c r="AG42" i="19" s="1"/>
  <c r="Z42" i="19"/>
  <c r="AA41" i="19"/>
  <c r="AG41" i="19" s="1"/>
  <c r="Z41" i="19"/>
  <c r="AF41" i="19" s="1"/>
  <c r="AA40" i="19"/>
  <c r="AG40" i="19" s="1"/>
  <c r="Z40" i="19"/>
  <c r="AF40" i="19" s="1"/>
  <c r="AA38" i="19"/>
  <c r="AG38" i="19" s="1"/>
  <c r="Z38" i="19"/>
  <c r="AF38" i="19" s="1"/>
  <c r="AF37" i="19"/>
  <c r="AA37" i="19"/>
  <c r="AG37" i="19" s="1"/>
  <c r="Z37" i="19"/>
  <c r="AA36" i="19"/>
  <c r="AG36" i="19" s="1"/>
  <c r="Z36" i="19"/>
  <c r="AF36" i="19" s="1"/>
  <c r="AA35" i="19"/>
  <c r="AG35" i="19" s="1"/>
  <c r="Z35" i="19"/>
  <c r="AF35" i="19" s="1"/>
  <c r="AA34" i="19"/>
  <c r="AG34" i="19" s="1"/>
  <c r="Z34" i="19"/>
  <c r="AF34" i="19" s="1"/>
  <c r="AA32" i="19"/>
  <c r="AG32" i="19" s="1"/>
  <c r="Z32" i="19"/>
  <c r="AF32" i="19" s="1"/>
  <c r="AA31" i="19"/>
  <c r="AG31" i="19" s="1"/>
  <c r="Z31" i="19"/>
  <c r="AF31" i="19" s="1"/>
  <c r="AA30" i="19"/>
  <c r="AG30" i="19" s="1"/>
  <c r="Z30" i="19"/>
  <c r="AF30" i="19" s="1"/>
  <c r="AA29" i="19"/>
  <c r="AG29" i="19" s="1"/>
  <c r="Z29" i="19"/>
  <c r="AF29" i="19" s="1"/>
  <c r="AA28" i="19"/>
  <c r="AG28" i="19" s="1"/>
  <c r="Z28" i="19"/>
  <c r="AF28" i="19" s="1"/>
  <c r="AA26" i="19"/>
  <c r="AG26" i="19" s="1"/>
  <c r="Z26" i="19"/>
  <c r="AF26" i="19" s="1"/>
  <c r="AA25" i="19"/>
  <c r="AG25" i="19" s="1"/>
  <c r="Z25" i="19"/>
  <c r="AF25" i="19" s="1"/>
  <c r="AA24" i="19"/>
  <c r="AG24" i="19" s="1"/>
  <c r="Z24" i="19"/>
  <c r="AF24" i="19" s="1"/>
  <c r="AF23" i="19"/>
  <c r="AA23" i="19"/>
  <c r="AG23" i="19" s="1"/>
  <c r="Z23" i="19"/>
  <c r="AF22" i="19"/>
  <c r="AA22" i="19"/>
  <c r="AG22" i="19" s="1"/>
  <c r="Z22" i="19"/>
  <c r="AA20" i="19"/>
  <c r="AG20" i="19" s="1"/>
  <c r="Z20" i="19"/>
  <c r="AF20" i="19" s="1"/>
  <c r="AA19" i="19"/>
  <c r="AG19" i="19" s="1"/>
  <c r="Z19" i="19"/>
  <c r="AF19" i="19" s="1"/>
  <c r="AA18" i="19"/>
  <c r="AG18" i="19" s="1"/>
  <c r="Z18" i="19"/>
  <c r="AF18" i="19" s="1"/>
  <c r="AA17" i="19"/>
  <c r="AG17" i="19" s="1"/>
  <c r="Z17" i="19"/>
  <c r="AF17" i="19" s="1"/>
  <c r="AA16" i="19"/>
  <c r="AG16" i="19" s="1"/>
  <c r="Z16" i="19"/>
  <c r="AF16" i="19" s="1"/>
  <c r="AA14" i="19"/>
  <c r="AG14" i="19" s="1"/>
  <c r="Z14" i="19"/>
  <c r="AF14" i="19" s="1"/>
  <c r="AF13" i="19"/>
  <c r="AA13" i="19"/>
  <c r="AG13" i="19" s="1"/>
  <c r="Z13" i="19"/>
  <c r="AF12" i="19"/>
  <c r="AA12" i="19"/>
  <c r="AG12" i="19" s="1"/>
  <c r="Z12" i="19"/>
  <c r="AA11" i="19"/>
  <c r="AG11" i="19" s="1"/>
  <c r="Z11" i="19"/>
  <c r="AF11" i="19" s="1"/>
  <c r="AA10" i="19"/>
  <c r="AG10" i="19" s="1"/>
  <c r="Z10" i="19"/>
  <c r="AF10" i="19" s="1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J13" i="11" s="1"/>
  <c r="J42" i="11" s="1"/>
  <c r="E40" i="10"/>
  <c r="E39" i="10"/>
  <c r="E38" i="10"/>
  <c r="E37" i="10"/>
  <c r="F13" i="11" s="1"/>
  <c r="F42" i="11" s="1"/>
  <c r="E36" i="10"/>
  <c r="E35" i="10"/>
  <c r="K34" i="10"/>
  <c r="J34" i="10"/>
  <c r="I34" i="10"/>
  <c r="S12" i="20" s="1"/>
  <c r="H34" i="10"/>
  <c r="R12" i="20" s="1"/>
  <c r="G34" i="10"/>
  <c r="Q12" i="20" s="1"/>
  <c r="F34" i="10"/>
  <c r="P12" i="20" s="1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D12" i="11" s="1"/>
  <c r="D41" i="11" s="1"/>
  <c r="E13" i="10"/>
  <c r="E12" i="10"/>
  <c r="E11" i="10"/>
  <c r="E10" i="10"/>
  <c r="J12" i="11" s="1"/>
  <c r="J41" i="11" s="1"/>
  <c r="E9" i="10"/>
  <c r="E8" i="10"/>
  <c r="E7" i="10"/>
  <c r="E6" i="10"/>
  <c r="F12" i="11" s="1"/>
  <c r="F41" i="11" s="1"/>
  <c r="E5" i="10"/>
  <c r="E4" i="10"/>
  <c r="K3" i="10"/>
  <c r="J3" i="10"/>
  <c r="I3" i="10"/>
  <c r="S8" i="20" s="1"/>
  <c r="H3" i="10"/>
  <c r="R8" i="20" s="1"/>
  <c r="G3" i="10"/>
  <c r="Q8" i="20" s="1"/>
  <c r="F3" i="10"/>
  <c r="P8" i="20" s="1"/>
  <c r="U8" i="20" s="1"/>
  <c r="E170" i="9"/>
  <c r="E169" i="9"/>
  <c r="E168" i="9"/>
  <c r="E167" i="9"/>
  <c r="J11" i="11" s="1"/>
  <c r="E166" i="9"/>
  <c r="E165" i="9"/>
  <c r="E164" i="9"/>
  <c r="E163" i="9"/>
  <c r="E162" i="9"/>
  <c r="E161" i="9"/>
  <c r="E160" i="9"/>
  <c r="E159" i="9"/>
  <c r="L11" i="11" s="1"/>
  <c r="L40" i="11" s="1"/>
  <c r="E158" i="9"/>
  <c r="E157" i="9"/>
  <c r="E156" i="9"/>
  <c r="E155" i="9"/>
  <c r="H11" i="11" s="1"/>
  <c r="H40" i="11" s="1"/>
  <c r="E154" i="9"/>
  <c r="E153" i="9"/>
  <c r="E152" i="9"/>
  <c r="E151" i="9"/>
  <c r="J150" i="9"/>
  <c r="I150" i="9"/>
  <c r="H150" i="9"/>
  <c r="G150" i="9"/>
  <c r="F150" i="9"/>
  <c r="E149" i="9"/>
  <c r="E148" i="9"/>
  <c r="L14" i="11" s="1"/>
  <c r="E147" i="9"/>
  <c r="K14" i="11" s="1"/>
  <c r="E146" i="9"/>
  <c r="E145" i="9"/>
  <c r="E144" i="9"/>
  <c r="E143" i="9"/>
  <c r="G14" i="11" s="1"/>
  <c r="E142" i="9"/>
  <c r="E141" i="9"/>
  <c r="E140" i="9"/>
  <c r="E139" i="9"/>
  <c r="E138" i="9"/>
  <c r="E137" i="9"/>
  <c r="E136" i="9"/>
  <c r="J14" i="11" s="1"/>
  <c r="J43" i="11" s="1"/>
  <c r="E135" i="9"/>
  <c r="I14" i="11" s="1"/>
  <c r="E134" i="9"/>
  <c r="E133" i="9"/>
  <c r="E132" i="9"/>
  <c r="F14" i="11" s="1"/>
  <c r="F43" i="11" s="1"/>
  <c r="E131" i="9"/>
  <c r="E14" i="11" s="1"/>
  <c r="E130" i="9"/>
  <c r="J129" i="9"/>
  <c r="I129" i="9"/>
  <c r="H129" i="9"/>
  <c r="G129" i="9"/>
  <c r="F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I10" i="11" s="1"/>
  <c r="I39" i="11" s="1"/>
  <c r="E83" i="9"/>
  <c r="E82" i="9"/>
  <c r="E81" i="9"/>
  <c r="E80" i="9"/>
  <c r="E10" i="11" s="1"/>
  <c r="E39" i="11" s="1"/>
  <c r="E79" i="9"/>
  <c r="J78" i="9"/>
  <c r="T10" i="20" s="1"/>
  <c r="I78" i="9"/>
  <c r="S10" i="20" s="1"/>
  <c r="H78" i="9"/>
  <c r="R10" i="20" s="1"/>
  <c r="G78" i="9"/>
  <c r="Q10" i="20" s="1"/>
  <c r="F78" i="9"/>
  <c r="P10" i="20" s="1"/>
  <c r="E77" i="9"/>
  <c r="E76" i="9"/>
  <c r="E75" i="9"/>
  <c r="E74" i="9"/>
  <c r="E73" i="9"/>
  <c r="E72" i="9"/>
  <c r="E71" i="9"/>
  <c r="E70" i="9"/>
  <c r="E69" i="9"/>
  <c r="E68" i="9"/>
  <c r="E67" i="9"/>
  <c r="M8" i="11" s="1"/>
  <c r="M37" i="11" s="1"/>
  <c r="E66" i="9"/>
  <c r="E65" i="9"/>
  <c r="E64" i="9"/>
  <c r="J8" i="11" s="1"/>
  <c r="J37" i="11" s="1"/>
  <c r="E63" i="9"/>
  <c r="I8" i="11" s="1"/>
  <c r="I37" i="11" s="1"/>
  <c r="E62" i="9"/>
  <c r="E61" i="9"/>
  <c r="E60" i="9"/>
  <c r="F8" i="11" s="1"/>
  <c r="F37" i="11" s="1"/>
  <c r="E59" i="9"/>
  <c r="E58" i="9"/>
  <c r="J57" i="9"/>
  <c r="I57" i="9"/>
  <c r="S11" i="20" s="1"/>
  <c r="H57" i="9"/>
  <c r="R11" i="20" s="1"/>
  <c r="G57" i="9"/>
  <c r="Q11" i="20" s="1"/>
  <c r="F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G9" i="11" s="1"/>
  <c r="G38" i="11" s="1"/>
  <c r="E38" i="9"/>
  <c r="E37" i="9"/>
  <c r="E36" i="9"/>
  <c r="E35" i="9"/>
  <c r="E34" i="9"/>
  <c r="E33" i="9"/>
  <c r="E32" i="9"/>
  <c r="J9" i="11" s="1"/>
  <c r="J38" i="11" s="1"/>
  <c r="E31" i="9"/>
  <c r="E30" i="9"/>
  <c r="E29" i="9"/>
  <c r="E28" i="9"/>
  <c r="F9" i="11" s="1"/>
  <c r="F38" i="11" s="1"/>
  <c r="E27" i="9"/>
  <c r="E26" i="9"/>
  <c r="J25" i="9"/>
  <c r="T6" i="20" s="1"/>
  <c r="I25" i="9"/>
  <c r="S6" i="20" s="1"/>
  <c r="H25" i="9"/>
  <c r="R6" i="20" s="1"/>
  <c r="G25" i="9"/>
  <c r="Q6" i="20" s="1"/>
  <c r="F25" i="9"/>
  <c r="P6" i="20" s="1"/>
  <c r="E24" i="9"/>
  <c r="E23" i="9"/>
  <c r="E22" i="9"/>
  <c r="E21" i="9"/>
  <c r="E20" i="9"/>
  <c r="E19" i="9"/>
  <c r="E18" i="9"/>
  <c r="E17" i="9"/>
  <c r="E16" i="9"/>
  <c r="E15" i="9"/>
  <c r="E14" i="9"/>
  <c r="M7" i="11" s="1"/>
  <c r="M36" i="11" s="1"/>
  <c r="E13" i="9"/>
  <c r="L7" i="11" s="1"/>
  <c r="E12" i="9"/>
  <c r="E11" i="9"/>
  <c r="E10" i="9"/>
  <c r="I7" i="11" s="1"/>
  <c r="I36" i="11" s="1"/>
  <c r="E9" i="9"/>
  <c r="H7" i="11" s="1"/>
  <c r="E8" i="9"/>
  <c r="E7" i="9"/>
  <c r="E6" i="9"/>
  <c r="E7" i="11" s="1"/>
  <c r="E36" i="11" s="1"/>
  <c r="E5" i="9"/>
  <c r="D7" i="11" s="1"/>
  <c r="J4" i="9"/>
  <c r="I4" i="9"/>
  <c r="S7" i="20" s="1"/>
  <c r="H4" i="9"/>
  <c r="G4" i="9"/>
  <c r="Q7" i="20" s="1"/>
  <c r="F4" i="9"/>
  <c r="E3" i="18"/>
  <c r="E25" i="17"/>
  <c r="E3" i="17" s="1"/>
  <c r="E4" i="17"/>
  <c r="M27" i="11"/>
  <c r="L27" i="11"/>
  <c r="K27" i="11"/>
  <c r="J27" i="11"/>
  <c r="I27" i="11"/>
  <c r="H27" i="11"/>
  <c r="G27" i="11"/>
  <c r="F27" i="11"/>
  <c r="C27" i="11" s="1"/>
  <c r="E27" i="11"/>
  <c r="D27" i="11"/>
  <c r="M25" i="11"/>
  <c r="L25" i="11"/>
  <c r="K25" i="11"/>
  <c r="J25" i="11"/>
  <c r="I25" i="11"/>
  <c r="H25" i="11"/>
  <c r="G25" i="11"/>
  <c r="F25" i="11"/>
  <c r="E25" i="11"/>
  <c r="C25" i="11" s="1"/>
  <c r="D25" i="11"/>
  <c r="M23" i="11"/>
  <c r="L23" i="11"/>
  <c r="K23" i="11"/>
  <c r="K28" i="11" s="1"/>
  <c r="J23" i="11"/>
  <c r="J28" i="11" s="1"/>
  <c r="I23" i="11"/>
  <c r="H23" i="11"/>
  <c r="G23" i="11"/>
  <c r="G28" i="11" s="1"/>
  <c r="F23" i="11"/>
  <c r="F28" i="11" s="1"/>
  <c r="E23" i="11"/>
  <c r="D23" i="11"/>
  <c r="M14" i="11"/>
  <c r="M43" i="11" s="1"/>
  <c r="H14" i="11"/>
  <c r="H43" i="11" s="1"/>
  <c r="D14" i="11"/>
  <c r="D43" i="11" s="1"/>
  <c r="M13" i="11"/>
  <c r="M42" i="11" s="1"/>
  <c r="K13" i="11"/>
  <c r="K42" i="11" s="1"/>
  <c r="I13" i="11"/>
  <c r="I42" i="11" s="1"/>
  <c r="G13" i="11"/>
  <c r="G42" i="11" s="1"/>
  <c r="E13" i="11"/>
  <c r="E42" i="11" s="1"/>
  <c r="M12" i="11"/>
  <c r="M41" i="11" s="1"/>
  <c r="L12" i="11"/>
  <c r="L41" i="11" s="1"/>
  <c r="K12" i="11"/>
  <c r="K41" i="11" s="1"/>
  <c r="I12" i="11"/>
  <c r="I41" i="11" s="1"/>
  <c r="H12" i="11"/>
  <c r="H41" i="11" s="1"/>
  <c r="G12" i="11"/>
  <c r="G41" i="11" s="1"/>
  <c r="E12" i="11"/>
  <c r="E41" i="11" s="1"/>
  <c r="M11" i="11"/>
  <c r="M40" i="11" s="1"/>
  <c r="K11" i="11"/>
  <c r="K40" i="11" s="1"/>
  <c r="I11" i="11"/>
  <c r="I40" i="11" s="1"/>
  <c r="G11" i="11"/>
  <c r="G40" i="11" s="1"/>
  <c r="F11" i="11"/>
  <c r="F40" i="11" s="1"/>
  <c r="E11" i="11"/>
  <c r="E40" i="11" s="1"/>
  <c r="M10" i="11"/>
  <c r="K9" i="11"/>
  <c r="K38" i="11" s="1"/>
  <c r="L8" i="11"/>
  <c r="L37" i="11" s="1"/>
  <c r="K7" i="11"/>
  <c r="K36" i="11" s="1"/>
  <c r="J7" i="11"/>
  <c r="J36" i="11" s="1"/>
  <c r="P136" i="3"/>
  <c r="M136" i="3"/>
  <c r="J136" i="3"/>
  <c r="G136" i="3"/>
  <c r="P135" i="3"/>
  <c r="M135" i="3"/>
  <c r="J135" i="3"/>
  <c r="G135" i="3"/>
  <c r="P134" i="3"/>
  <c r="M134" i="3"/>
  <c r="J134" i="3"/>
  <c r="G134" i="3"/>
  <c r="P133" i="3"/>
  <c r="M133" i="3"/>
  <c r="J133" i="3"/>
  <c r="G133" i="3"/>
  <c r="D133" i="3" s="1"/>
  <c r="K10" i="4" s="1"/>
  <c r="P132" i="3"/>
  <c r="M132" i="3"/>
  <c r="J132" i="3"/>
  <c r="G132" i="3"/>
  <c r="P131" i="3"/>
  <c r="M131" i="3"/>
  <c r="J131" i="3"/>
  <c r="G131" i="3"/>
  <c r="P130" i="3"/>
  <c r="M130" i="3"/>
  <c r="J130" i="3"/>
  <c r="G130" i="3"/>
  <c r="P129" i="3"/>
  <c r="M129" i="3"/>
  <c r="J129" i="3"/>
  <c r="G129" i="3"/>
  <c r="P128" i="3"/>
  <c r="M128" i="3"/>
  <c r="J128" i="3"/>
  <c r="G128" i="3"/>
  <c r="S127" i="3"/>
  <c r="N136" i="3" s="1"/>
  <c r="P127" i="3"/>
  <c r="M127" i="3"/>
  <c r="J127" i="3"/>
  <c r="G127" i="3"/>
  <c r="Q126" i="3"/>
  <c r="P126" i="3"/>
  <c r="N126" i="3"/>
  <c r="M126" i="3"/>
  <c r="K126" i="3"/>
  <c r="J126" i="3"/>
  <c r="H126" i="3"/>
  <c r="G126" i="3"/>
  <c r="Q125" i="3"/>
  <c r="P125" i="3"/>
  <c r="N125" i="3"/>
  <c r="M125" i="3"/>
  <c r="K125" i="3"/>
  <c r="L125" i="3" s="1"/>
  <c r="J125" i="3"/>
  <c r="H125" i="3"/>
  <c r="G125" i="3"/>
  <c r="Q124" i="3"/>
  <c r="P124" i="3"/>
  <c r="N124" i="3"/>
  <c r="O124" i="3" s="1"/>
  <c r="M124" i="3"/>
  <c r="K124" i="3"/>
  <c r="J124" i="3"/>
  <c r="H124" i="3"/>
  <c r="G124" i="3"/>
  <c r="Q123" i="3"/>
  <c r="P123" i="3"/>
  <c r="N123" i="3"/>
  <c r="O123" i="3" s="1"/>
  <c r="M123" i="3"/>
  <c r="K123" i="3"/>
  <c r="L123" i="3" s="1"/>
  <c r="J123" i="3"/>
  <c r="H123" i="3"/>
  <c r="G123" i="3"/>
  <c r="Q122" i="3"/>
  <c r="P122" i="3"/>
  <c r="N122" i="3"/>
  <c r="M122" i="3"/>
  <c r="K122" i="3"/>
  <c r="J122" i="3"/>
  <c r="H122" i="3"/>
  <c r="G122" i="3"/>
  <c r="Q121" i="3"/>
  <c r="P121" i="3"/>
  <c r="N121" i="3"/>
  <c r="M121" i="3"/>
  <c r="K121" i="3"/>
  <c r="J121" i="3"/>
  <c r="H121" i="3"/>
  <c r="G121" i="3"/>
  <c r="Q120" i="3"/>
  <c r="P120" i="3"/>
  <c r="N120" i="3"/>
  <c r="M120" i="3"/>
  <c r="K120" i="3"/>
  <c r="L120" i="3" s="1"/>
  <c r="J120" i="3"/>
  <c r="H120" i="3"/>
  <c r="G120" i="3"/>
  <c r="Q119" i="3"/>
  <c r="P119" i="3"/>
  <c r="N119" i="3"/>
  <c r="M119" i="3"/>
  <c r="K119" i="3"/>
  <c r="L119" i="3" s="1"/>
  <c r="J119" i="3"/>
  <c r="H119" i="3"/>
  <c r="G119" i="3"/>
  <c r="Q118" i="3"/>
  <c r="P118" i="3"/>
  <c r="N118" i="3"/>
  <c r="M118" i="3"/>
  <c r="K118" i="3"/>
  <c r="J118" i="3"/>
  <c r="H118" i="3"/>
  <c r="G118" i="3"/>
  <c r="Q117" i="3"/>
  <c r="P117" i="3"/>
  <c r="N117" i="3"/>
  <c r="M117" i="3"/>
  <c r="K117" i="3"/>
  <c r="J117" i="3"/>
  <c r="H117" i="3"/>
  <c r="I117" i="3" s="1"/>
  <c r="G117" i="3"/>
  <c r="Q116" i="3"/>
  <c r="N116" i="3"/>
  <c r="K116" i="3"/>
  <c r="H116" i="3"/>
  <c r="Q115" i="3"/>
  <c r="N115" i="3"/>
  <c r="K115" i="3"/>
  <c r="H115" i="3"/>
  <c r="Q114" i="3"/>
  <c r="N114" i="3"/>
  <c r="K114" i="3"/>
  <c r="H114" i="3"/>
  <c r="Q113" i="3"/>
  <c r="N113" i="3"/>
  <c r="K113" i="3"/>
  <c r="H113" i="3"/>
  <c r="Q112" i="3"/>
  <c r="N112" i="3"/>
  <c r="K112" i="3"/>
  <c r="H112" i="3"/>
  <c r="Q111" i="3"/>
  <c r="N111" i="3"/>
  <c r="K111" i="3"/>
  <c r="H111" i="3"/>
  <c r="Q110" i="3"/>
  <c r="N110" i="3"/>
  <c r="K110" i="3"/>
  <c r="H110" i="3"/>
  <c r="Q109" i="3"/>
  <c r="N109" i="3"/>
  <c r="K109" i="3"/>
  <c r="H109" i="3"/>
  <c r="D106" i="3"/>
  <c r="D105" i="3"/>
  <c r="D104" i="3"/>
  <c r="D103" i="3"/>
  <c r="D102" i="3"/>
  <c r="D101" i="3"/>
  <c r="D100" i="3"/>
  <c r="D99" i="3"/>
  <c r="D98" i="3"/>
  <c r="D97" i="3"/>
  <c r="Q96" i="3"/>
  <c r="P96" i="3"/>
  <c r="N96" i="3"/>
  <c r="D83" i="14" s="1"/>
  <c r="M96" i="3"/>
  <c r="K96" i="3"/>
  <c r="J96" i="3"/>
  <c r="D96" i="3" s="1"/>
  <c r="H96" i="3"/>
  <c r="G96" i="3"/>
  <c r="Q95" i="3"/>
  <c r="P95" i="3"/>
  <c r="N95" i="3"/>
  <c r="M95" i="3"/>
  <c r="K95" i="3"/>
  <c r="J95" i="3"/>
  <c r="H95" i="3"/>
  <c r="G95" i="3"/>
  <c r="Q94" i="3"/>
  <c r="D116" i="14" s="1"/>
  <c r="P94" i="3"/>
  <c r="N94" i="3"/>
  <c r="D81" i="14" s="1"/>
  <c r="M94" i="3"/>
  <c r="K94" i="3"/>
  <c r="D46" i="14" s="1"/>
  <c r="J94" i="3"/>
  <c r="H94" i="3"/>
  <c r="G94" i="3"/>
  <c r="Q93" i="3"/>
  <c r="P93" i="3"/>
  <c r="N93" i="3"/>
  <c r="M93" i="3"/>
  <c r="K93" i="3"/>
  <c r="J93" i="3"/>
  <c r="H93" i="3"/>
  <c r="G93" i="3"/>
  <c r="Q92" i="3"/>
  <c r="D114" i="14" s="1"/>
  <c r="P92" i="3"/>
  <c r="N92" i="3"/>
  <c r="D79" i="14" s="1"/>
  <c r="M92" i="3"/>
  <c r="K92" i="3"/>
  <c r="J92" i="3"/>
  <c r="H92" i="3"/>
  <c r="G92" i="3"/>
  <c r="Q91" i="3"/>
  <c r="P91" i="3"/>
  <c r="N91" i="3"/>
  <c r="O91" i="3" s="1"/>
  <c r="M91" i="3"/>
  <c r="K91" i="3"/>
  <c r="J91" i="3"/>
  <c r="H91" i="3"/>
  <c r="G91" i="3"/>
  <c r="Q90" i="3"/>
  <c r="D112" i="14" s="1"/>
  <c r="P90" i="3"/>
  <c r="N90" i="3"/>
  <c r="D77" i="14" s="1"/>
  <c r="M90" i="3"/>
  <c r="K90" i="3"/>
  <c r="D42" i="14" s="1"/>
  <c r="J90" i="3"/>
  <c r="H90" i="3"/>
  <c r="G90" i="3"/>
  <c r="Q89" i="3"/>
  <c r="P89" i="3"/>
  <c r="N89" i="3"/>
  <c r="O89" i="3" s="1"/>
  <c r="M89" i="3"/>
  <c r="K89" i="3"/>
  <c r="J89" i="3"/>
  <c r="H89" i="3"/>
  <c r="D6" i="14" s="1"/>
  <c r="G89" i="3"/>
  <c r="Q88" i="3"/>
  <c r="D110" i="14" s="1"/>
  <c r="P88" i="3"/>
  <c r="N88" i="3"/>
  <c r="M88" i="3"/>
  <c r="K88" i="3"/>
  <c r="D40" i="14" s="1"/>
  <c r="J88" i="3"/>
  <c r="H88" i="3"/>
  <c r="G88" i="3"/>
  <c r="Q87" i="3"/>
  <c r="P87" i="3"/>
  <c r="N87" i="3"/>
  <c r="M87" i="3"/>
  <c r="K87" i="3"/>
  <c r="L87" i="3" s="1"/>
  <c r="J87" i="3"/>
  <c r="H87" i="3"/>
  <c r="G87" i="3"/>
  <c r="P86" i="3"/>
  <c r="J86" i="3"/>
  <c r="G86" i="3"/>
  <c r="P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P80" i="3"/>
  <c r="M80" i="3"/>
  <c r="J80" i="3"/>
  <c r="P79" i="3"/>
  <c r="M79" i="3"/>
  <c r="J79" i="3"/>
  <c r="P78" i="3"/>
  <c r="M78" i="3"/>
  <c r="J78" i="3"/>
  <c r="P77" i="3"/>
  <c r="M77" i="3"/>
  <c r="J77" i="3"/>
  <c r="P76" i="3"/>
  <c r="M76" i="3"/>
  <c r="J76" i="3"/>
  <c r="G76" i="3"/>
  <c r="P75" i="3"/>
  <c r="M75" i="3"/>
  <c r="J75" i="3"/>
  <c r="G75" i="3"/>
  <c r="P74" i="3"/>
  <c r="M74" i="3"/>
  <c r="J74" i="3"/>
  <c r="G74" i="3"/>
  <c r="P73" i="3"/>
  <c r="M73" i="3"/>
  <c r="J73" i="3"/>
  <c r="G73" i="3"/>
  <c r="P72" i="3"/>
  <c r="M72" i="3"/>
  <c r="J72" i="3"/>
  <c r="G72" i="3"/>
  <c r="P71" i="3"/>
  <c r="M71" i="3"/>
  <c r="J71" i="3"/>
  <c r="G71" i="3"/>
  <c r="P70" i="3"/>
  <c r="M70" i="3"/>
  <c r="J70" i="3"/>
  <c r="G70" i="3"/>
  <c r="P69" i="3"/>
  <c r="M69" i="3"/>
  <c r="J69" i="3"/>
  <c r="G69" i="3"/>
  <c r="P68" i="3"/>
  <c r="M68" i="3"/>
  <c r="J68" i="3"/>
  <c r="G68" i="3"/>
  <c r="S67" i="3"/>
  <c r="K76" i="3" s="1"/>
  <c r="P67" i="3"/>
  <c r="M67" i="3"/>
  <c r="J67" i="3"/>
  <c r="G67" i="3"/>
  <c r="R65" i="3"/>
  <c r="O65" i="3"/>
  <c r="L65" i="3"/>
  <c r="I65" i="3"/>
  <c r="F65" i="3" s="1"/>
  <c r="E65" i="3"/>
  <c r="D65" i="3"/>
  <c r="R64" i="3"/>
  <c r="O64" i="3"/>
  <c r="L64" i="3"/>
  <c r="I64" i="3"/>
  <c r="E64" i="3"/>
  <c r="D64" i="3"/>
  <c r="R63" i="3"/>
  <c r="O63" i="3"/>
  <c r="L63" i="3"/>
  <c r="I63" i="3"/>
  <c r="E63" i="3"/>
  <c r="D63" i="3"/>
  <c r="R62" i="3"/>
  <c r="O62" i="3"/>
  <c r="L62" i="3"/>
  <c r="I62" i="3"/>
  <c r="E62" i="3"/>
  <c r="D62" i="3"/>
  <c r="R61" i="3"/>
  <c r="O61" i="3"/>
  <c r="L61" i="3"/>
  <c r="I61" i="3"/>
  <c r="F61" i="3" s="1"/>
  <c r="E61" i="3"/>
  <c r="D61" i="3"/>
  <c r="R60" i="3"/>
  <c r="O60" i="3"/>
  <c r="L60" i="3"/>
  <c r="I60" i="3"/>
  <c r="E60" i="3"/>
  <c r="D60" i="3"/>
  <c r="R59" i="3"/>
  <c r="O59" i="3"/>
  <c r="L59" i="3"/>
  <c r="I59" i="3"/>
  <c r="E59" i="3"/>
  <c r="D59" i="3"/>
  <c r="R58" i="3"/>
  <c r="O58" i="3"/>
  <c r="L58" i="3"/>
  <c r="I58" i="3"/>
  <c r="E58" i="3"/>
  <c r="D58" i="3"/>
  <c r="R57" i="3"/>
  <c r="O57" i="3"/>
  <c r="L57" i="3"/>
  <c r="I57" i="3"/>
  <c r="E57" i="3"/>
  <c r="D57" i="3"/>
  <c r="R56" i="3"/>
  <c r="O56" i="3"/>
  <c r="L56" i="3"/>
  <c r="I56" i="3"/>
  <c r="D56" i="3"/>
  <c r="R55" i="3"/>
  <c r="O55" i="3"/>
  <c r="L55" i="3"/>
  <c r="I55" i="3"/>
  <c r="E55" i="3"/>
  <c r="D55" i="3"/>
  <c r="R54" i="3"/>
  <c r="O54" i="3"/>
  <c r="L54" i="3"/>
  <c r="I54" i="3"/>
  <c r="E54" i="3"/>
  <c r="D54" i="3"/>
  <c r="R53" i="3"/>
  <c r="O53" i="3"/>
  <c r="L53" i="3"/>
  <c r="I53" i="3"/>
  <c r="E53" i="3"/>
  <c r="D53" i="3"/>
  <c r="R52" i="3"/>
  <c r="O52" i="3"/>
  <c r="L52" i="3"/>
  <c r="I52" i="3"/>
  <c r="E52" i="3"/>
  <c r="D52" i="3"/>
  <c r="R51" i="3"/>
  <c r="O51" i="3"/>
  <c r="L51" i="3"/>
  <c r="I51" i="3"/>
  <c r="E51" i="3"/>
  <c r="D51" i="3"/>
  <c r="R50" i="3"/>
  <c r="O50" i="3"/>
  <c r="L50" i="3"/>
  <c r="I50" i="3"/>
  <c r="E50" i="3"/>
  <c r="D50" i="3"/>
  <c r="R49" i="3"/>
  <c r="O49" i="3"/>
  <c r="L49" i="3"/>
  <c r="I49" i="3"/>
  <c r="E49" i="3"/>
  <c r="D49" i="3"/>
  <c r="R48" i="3"/>
  <c r="O48" i="3"/>
  <c r="L48" i="3"/>
  <c r="I48" i="3"/>
  <c r="E48" i="3"/>
  <c r="D48" i="3"/>
  <c r="R47" i="3"/>
  <c r="O47" i="3"/>
  <c r="L47" i="3"/>
  <c r="I47" i="3"/>
  <c r="E47" i="3"/>
  <c r="D47" i="3"/>
  <c r="S46" i="3"/>
  <c r="R46" i="3"/>
  <c r="O46" i="3"/>
  <c r="L46" i="3"/>
  <c r="I46" i="3"/>
  <c r="E46" i="3"/>
  <c r="D46" i="3"/>
  <c r="F46" i="3" s="1"/>
  <c r="R45" i="3"/>
  <c r="O45" i="3"/>
  <c r="L45" i="3"/>
  <c r="I45" i="3"/>
  <c r="R44" i="3"/>
  <c r="O44" i="3"/>
  <c r="L44" i="3"/>
  <c r="I44" i="3"/>
  <c r="R43" i="3"/>
  <c r="O43" i="3"/>
  <c r="L43" i="3"/>
  <c r="I43" i="3"/>
  <c r="R42" i="3"/>
  <c r="O42" i="3"/>
  <c r="L42" i="3"/>
  <c r="I42" i="3"/>
  <c r="R41" i="3"/>
  <c r="O41" i="3"/>
  <c r="L41" i="3"/>
  <c r="I41" i="3"/>
  <c r="R40" i="3"/>
  <c r="O40" i="3"/>
  <c r="L40" i="3"/>
  <c r="I40" i="3"/>
  <c r="R39" i="3"/>
  <c r="O39" i="3"/>
  <c r="L39" i="3"/>
  <c r="I39" i="3"/>
  <c r="R38" i="3"/>
  <c r="O38" i="3"/>
  <c r="L38" i="3"/>
  <c r="I38" i="3"/>
  <c r="R37" i="3"/>
  <c r="O37" i="3"/>
  <c r="L37" i="3"/>
  <c r="I37" i="3"/>
  <c r="S36" i="3"/>
  <c r="R36" i="3"/>
  <c r="O36" i="3"/>
  <c r="L36" i="3"/>
  <c r="I36" i="3"/>
  <c r="R35" i="3"/>
  <c r="O35" i="3"/>
  <c r="L35" i="3"/>
  <c r="I35" i="3"/>
  <c r="R34" i="3"/>
  <c r="O34" i="3"/>
  <c r="L34" i="3"/>
  <c r="I34" i="3"/>
  <c r="R33" i="3"/>
  <c r="O33" i="3"/>
  <c r="L33" i="3"/>
  <c r="I33" i="3"/>
  <c r="R32" i="3"/>
  <c r="O32" i="3"/>
  <c r="L32" i="3"/>
  <c r="I32" i="3"/>
  <c r="R31" i="3"/>
  <c r="O31" i="3"/>
  <c r="L31" i="3"/>
  <c r="I31" i="3"/>
  <c r="R30" i="3"/>
  <c r="O30" i="3"/>
  <c r="L30" i="3"/>
  <c r="I30" i="3"/>
  <c r="R29" i="3"/>
  <c r="O29" i="3"/>
  <c r="L29" i="3"/>
  <c r="I29" i="3"/>
  <c r="R28" i="3"/>
  <c r="O28" i="3"/>
  <c r="L28" i="3"/>
  <c r="I28" i="3"/>
  <c r="R27" i="3"/>
  <c r="O27" i="3"/>
  <c r="L27" i="3"/>
  <c r="I27" i="3"/>
  <c r="R26" i="3"/>
  <c r="O26" i="3"/>
  <c r="L26" i="3"/>
  <c r="I26" i="3"/>
  <c r="P116" i="3"/>
  <c r="M116" i="3"/>
  <c r="J116" i="3"/>
  <c r="L116" i="3" s="1"/>
  <c r="R24" i="3"/>
  <c r="O24" i="3"/>
  <c r="M115" i="3"/>
  <c r="J115" i="3"/>
  <c r="G115" i="3"/>
  <c r="P114" i="3"/>
  <c r="M114" i="3"/>
  <c r="L23" i="3"/>
  <c r="R22" i="3"/>
  <c r="O22" i="3"/>
  <c r="M113" i="3"/>
  <c r="J113" i="3"/>
  <c r="L113" i="3" s="1"/>
  <c r="G113" i="3"/>
  <c r="R21" i="3"/>
  <c r="O21" i="3"/>
  <c r="M112" i="3"/>
  <c r="J112" i="3"/>
  <c r="P111" i="3"/>
  <c r="O20" i="3"/>
  <c r="M111" i="3"/>
  <c r="L20" i="3"/>
  <c r="I20" i="3"/>
  <c r="G111" i="3"/>
  <c r="P110" i="3"/>
  <c r="R110" i="3" s="1"/>
  <c r="O19" i="3"/>
  <c r="M110" i="3"/>
  <c r="L19" i="3"/>
  <c r="G110" i="3"/>
  <c r="M109" i="3"/>
  <c r="I18" i="3"/>
  <c r="G109" i="3"/>
  <c r="P108" i="3"/>
  <c r="J108" i="3"/>
  <c r="H108" i="3"/>
  <c r="G108" i="3"/>
  <c r="P107" i="3"/>
  <c r="J107" i="3"/>
  <c r="G107" i="3"/>
  <c r="R15" i="3"/>
  <c r="O15" i="3"/>
  <c r="L15" i="3"/>
  <c r="I15" i="3"/>
  <c r="E15" i="3"/>
  <c r="D15" i="3"/>
  <c r="R14" i="3"/>
  <c r="O14" i="3"/>
  <c r="L14" i="3"/>
  <c r="I14" i="3"/>
  <c r="E14" i="3"/>
  <c r="D14" i="3"/>
  <c r="R13" i="3"/>
  <c r="O13" i="3"/>
  <c r="L13" i="3"/>
  <c r="I13" i="3"/>
  <c r="E13" i="3"/>
  <c r="D13" i="3"/>
  <c r="R12" i="3"/>
  <c r="O12" i="3"/>
  <c r="L12" i="3"/>
  <c r="I12" i="3"/>
  <c r="E12" i="3"/>
  <c r="D12" i="3"/>
  <c r="R11" i="3"/>
  <c r="O11" i="3"/>
  <c r="L11" i="3"/>
  <c r="I11" i="3"/>
  <c r="E11" i="3"/>
  <c r="D11" i="3"/>
  <c r="R10" i="3"/>
  <c r="O10" i="3"/>
  <c r="L10" i="3"/>
  <c r="I10" i="3"/>
  <c r="E10" i="3"/>
  <c r="D10" i="3"/>
  <c r="R9" i="3"/>
  <c r="O9" i="3"/>
  <c r="L9" i="3"/>
  <c r="I9" i="3"/>
  <c r="E9" i="3"/>
  <c r="D9" i="3"/>
  <c r="R8" i="3"/>
  <c r="O8" i="3"/>
  <c r="L8" i="3"/>
  <c r="I8" i="3"/>
  <c r="E8" i="3"/>
  <c r="D8" i="3"/>
  <c r="R7" i="3"/>
  <c r="O7" i="3"/>
  <c r="L7" i="3"/>
  <c r="I7" i="3"/>
  <c r="E7" i="3"/>
  <c r="D7" i="3"/>
  <c r="R6" i="3"/>
  <c r="O6" i="3"/>
  <c r="L6" i="3"/>
  <c r="I6" i="3"/>
  <c r="E6" i="3"/>
  <c r="D6" i="3"/>
  <c r="P4" i="3"/>
  <c r="M4" i="3"/>
  <c r="J4" i="3"/>
  <c r="G4" i="3"/>
  <c r="P3" i="3"/>
  <c r="M3" i="3"/>
  <c r="J3" i="3"/>
  <c r="G3" i="3"/>
  <c r="N14" i="6"/>
  <c r="K14" i="6"/>
  <c r="L13" i="6"/>
  <c r="M13" i="6" s="1"/>
  <c r="H13" i="6"/>
  <c r="E13" i="6"/>
  <c r="B13" i="6"/>
  <c r="L12" i="6"/>
  <c r="M12" i="6" s="1"/>
  <c r="H12" i="6"/>
  <c r="E12" i="6"/>
  <c r="B12" i="6"/>
  <c r="H11" i="6"/>
  <c r="E11" i="6"/>
  <c r="B11" i="6"/>
  <c r="O10" i="6"/>
  <c r="P10" i="6" s="1"/>
  <c r="H10" i="6"/>
  <c r="E10" i="6"/>
  <c r="B10" i="6"/>
  <c r="L9" i="6"/>
  <c r="M9" i="6" s="1"/>
  <c r="H9" i="6"/>
  <c r="E9" i="6"/>
  <c r="B9" i="6"/>
  <c r="L8" i="6"/>
  <c r="M8" i="6" s="1"/>
  <c r="H8" i="6"/>
  <c r="E8" i="6"/>
  <c r="B8" i="6"/>
  <c r="M7" i="6"/>
  <c r="L7" i="6"/>
  <c r="H7" i="6"/>
  <c r="E7" i="6"/>
  <c r="B7" i="6"/>
  <c r="O6" i="6"/>
  <c r="P6" i="6" s="1"/>
  <c r="L6" i="6"/>
  <c r="M6" i="6" s="1"/>
  <c r="H6" i="6"/>
  <c r="E6" i="6"/>
  <c r="B6" i="6"/>
  <c r="W5" i="6"/>
  <c r="C11" i="6" s="1"/>
  <c r="L5" i="6"/>
  <c r="M5" i="6" s="1"/>
  <c r="H5" i="6"/>
  <c r="E5" i="6"/>
  <c r="B5" i="6"/>
  <c r="W4" i="6"/>
  <c r="O4" i="6"/>
  <c r="H4" i="6"/>
  <c r="E4" i="6"/>
  <c r="B4" i="6"/>
  <c r="B14" i="6" s="1"/>
  <c r="H14" i="4"/>
  <c r="F14" i="4"/>
  <c r="E14" i="4"/>
  <c r="G13" i="4"/>
  <c r="G12" i="4"/>
  <c r="G11" i="4"/>
  <c r="G10" i="4"/>
  <c r="G9" i="4"/>
  <c r="G8" i="4"/>
  <c r="G7" i="4"/>
  <c r="G6" i="4"/>
  <c r="G5" i="4"/>
  <c r="G4" i="4"/>
  <c r="T14" i="20"/>
  <c r="S14" i="20"/>
  <c r="R14" i="20"/>
  <c r="Q14" i="20"/>
  <c r="P14" i="20"/>
  <c r="H14" i="20"/>
  <c r="G14" i="20"/>
  <c r="F14" i="20"/>
  <c r="E14" i="20"/>
  <c r="D14" i="20"/>
  <c r="T13" i="20"/>
  <c r="S13" i="20"/>
  <c r="R13" i="20"/>
  <c r="Q13" i="20"/>
  <c r="P13" i="20"/>
  <c r="H13" i="20"/>
  <c r="G13" i="20"/>
  <c r="F13" i="20"/>
  <c r="E13" i="20"/>
  <c r="D13" i="20"/>
  <c r="U12" i="20"/>
  <c r="G12" i="20"/>
  <c r="F12" i="20"/>
  <c r="E12" i="20"/>
  <c r="D12" i="20"/>
  <c r="H11" i="20"/>
  <c r="H9" i="20" s="1"/>
  <c r="G11" i="20"/>
  <c r="F11" i="20"/>
  <c r="E11" i="20"/>
  <c r="D11" i="20"/>
  <c r="H10" i="20"/>
  <c r="G10" i="20"/>
  <c r="F10" i="20"/>
  <c r="E10" i="20"/>
  <c r="D10" i="20"/>
  <c r="S9" i="20"/>
  <c r="Q9" i="20"/>
  <c r="G8" i="20"/>
  <c r="F8" i="20"/>
  <c r="E8" i="20"/>
  <c r="D8" i="20"/>
  <c r="H7" i="20"/>
  <c r="G7" i="20"/>
  <c r="F7" i="20"/>
  <c r="E7" i="20"/>
  <c r="D7" i="20"/>
  <c r="H6" i="20"/>
  <c r="H5" i="20" s="1"/>
  <c r="G6" i="20"/>
  <c r="G5" i="20" s="1"/>
  <c r="F6" i="20"/>
  <c r="E6" i="20"/>
  <c r="D6" i="20"/>
  <c r="Q5" i="20"/>
  <c r="G2" i="20"/>
  <c r="S2" i="20" s="1"/>
  <c r="F2" i="20"/>
  <c r="R2" i="20" s="1"/>
  <c r="E2" i="20"/>
  <c r="Q2" i="20" s="1"/>
  <c r="D2" i="20"/>
  <c r="P2" i="20" s="1"/>
  <c r="F10" i="11" l="1"/>
  <c r="F39" i="11" s="1"/>
  <c r="U10" i="20"/>
  <c r="S5" i="20"/>
  <c r="E4" i="9"/>
  <c r="F7" i="11"/>
  <c r="C7" i="11" s="1"/>
  <c r="G7" i="11"/>
  <c r="G36" i="11" s="1"/>
  <c r="I7" i="20"/>
  <c r="R87" i="3"/>
  <c r="L89" i="3"/>
  <c r="L93" i="3"/>
  <c r="R114" i="3"/>
  <c r="L112" i="3"/>
  <c r="F51" i="3"/>
  <c r="F53" i="3"/>
  <c r="F55" i="3"/>
  <c r="O92" i="3"/>
  <c r="R118" i="3"/>
  <c r="U6" i="20"/>
  <c r="E25" i="9"/>
  <c r="G56" i="9"/>
  <c r="R9" i="20"/>
  <c r="L10" i="11"/>
  <c r="L39" i="11" s="1"/>
  <c r="E57" i="9"/>
  <c r="D8" i="11"/>
  <c r="D37" i="11" s="1"/>
  <c r="H8" i="11"/>
  <c r="H37" i="11" s="1"/>
  <c r="E78" i="9"/>
  <c r="E56" i="9" s="1"/>
  <c r="H10" i="11"/>
  <c r="H39" i="11" s="1"/>
  <c r="J10" i="11"/>
  <c r="J39" i="11" s="1"/>
  <c r="G10" i="11"/>
  <c r="G39" i="11" s="1"/>
  <c r="K10" i="11"/>
  <c r="K39" i="11" s="1"/>
  <c r="D9" i="20"/>
  <c r="E8" i="11"/>
  <c r="E37" i="11" s="1"/>
  <c r="F15" i="11"/>
  <c r="D9" i="11"/>
  <c r="D38" i="11" s="1"/>
  <c r="H9" i="11"/>
  <c r="H38" i="11" s="1"/>
  <c r="L9" i="11"/>
  <c r="L38" i="11" s="1"/>
  <c r="E9" i="11"/>
  <c r="E38" i="11" s="1"/>
  <c r="I9" i="11"/>
  <c r="I38" i="11" s="1"/>
  <c r="I44" i="11" s="1"/>
  <c r="M9" i="11"/>
  <c r="M38" i="11" s="1"/>
  <c r="D13" i="11"/>
  <c r="D42" i="11" s="1"/>
  <c r="H13" i="11"/>
  <c r="H42" i="11" s="1"/>
  <c r="L13" i="11"/>
  <c r="L42" i="11" s="1"/>
  <c r="F9" i="20"/>
  <c r="I8" i="20"/>
  <c r="F64" i="3"/>
  <c r="D135" i="3"/>
  <c r="K12" i="4" s="1"/>
  <c r="F57" i="3"/>
  <c r="F59" i="3"/>
  <c r="D130" i="3"/>
  <c r="K7" i="4" s="1"/>
  <c r="F54" i="3"/>
  <c r="F49" i="3"/>
  <c r="F52" i="3"/>
  <c r="R89" i="3"/>
  <c r="R91" i="3"/>
  <c r="R122" i="3"/>
  <c r="R126" i="3"/>
  <c r="D71" i="3"/>
  <c r="D120" i="3"/>
  <c r="B7" i="4" s="1"/>
  <c r="Q7" i="4" s="1"/>
  <c r="D122" i="3"/>
  <c r="B9" i="4" s="1"/>
  <c r="Q9" i="4" s="1"/>
  <c r="R125" i="3"/>
  <c r="D87" i="3"/>
  <c r="R93" i="3"/>
  <c r="R95" i="3"/>
  <c r="O88" i="3"/>
  <c r="O93" i="3"/>
  <c r="F7" i="3"/>
  <c r="O119" i="3"/>
  <c r="D90" i="3"/>
  <c r="D92" i="3"/>
  <c r="D93" i="3"/>
  <c r="D94" i="3"/>
  <c r="D95" i="3"/>
  <c r="F9" i="3"/>
  <c r="D69" i="3"/>
  <c r="D73" i="3"/>
  <c r="D75" i="3"/>
  <c r="D76" i="3"/>
  <c r="F12" i="3"/>
  <c r="L91" i="3"/>
  <c r="L95" i="3"/>
  <c r="I125" i="3"/>
  <c r="F8" i="3"/>
  <c r="I91" i="3"/>
  <c r="I96" i="3"/>
  <c r="L117" i="3"/>
  <c r="E121" i="3"/>
  <c r="C8" i="4" s="1"/>
  <c r="R8" i="4" s="1"/>
  <c r="E118" i="3"/>
  <c r="C5" i="4" s="1"/>
  <c r="R5" i="4" s="1"/>
  <c r="D124" i="3"/>
  <c r="B11" i="4" s="1"/>
  <c r="Q11" i="4" s="1"/>
  <c r="E109" i="3"/>
  <c r="R6" i="6" s="1"/>
  <c r="L43" i="11"/>
  <c r="O12" i="6"/>
  <c r="P12" i="6" s="1"/>
  <c r="E43" i="11"/>
  <c r="O5" i="6"/>
  <c r="P5" i="6" s="1"/>
  <c r="I43" i="11"/>
  <c r="O9" i="6"/>
  <c r="P9" i="6" s="1"/>
  <c r="G43" i="11"/>
  <c r="O7" i="6"/>
  <c r="P7" i="6" s="1"/>
  <c r="K43" i="11"/>
  <c r="O11" i="6"/>
  <c r="P11" i="6" s="1"/>
  <c r="J40" i="11"/>
  <c r="L10" i="6"/>
  <c r="M10" i="6" s="1"/>
  <c r="H3" i="20"/>
  <c r="I14" i="20"/>
  <c r="E5" i="20"/>
  <c r="F5" i="20"/>
  <c r="I12" i="20"/>
  <c r="E14" i="6"/>
  <c r="P4" i="6"/>
  <c r="F6" i="3"/>
  <c r="F11" i="3"/>
  <c r="F13" i="3"/>
  <c r="I19" i="3"/>
  <c r="I24" i="3"/>
  <c r="O25" i="3"/>
  <c r="I87" i="3"/>
  <c r="F87" i="3" s="1"/>
  <c r="O87" i="3"/>
  <c r="D88" i="3"/>
  <c r="E94" i="3"/>
  <c r="R123" i="3"/>
  <c r="I126" i="3"/>
  <c r="O126" i="3"/>
  <c r="M39" i="11"/>
  <c r="M44" i="11" s="1"/>
  <c r="C43" i="11"/>
  <c r="R7" i="20"/>
  <c r="R5" i="20" s="1"/>
  <c r="H3" i="9"/>
  <c r="E44" i="11"/>
  <c r="I11" i="20"/>
  <c r="U13" i="20"/>
  <c r="G9" i="20"/>
  <c r="I10" i="20"/>
  <c r="E9" i="20"/>
  <c r="I13" i="20"/>
  <c r="U14" i="20"/>
  <c r="H14" i="6"/>
  <c r="O8" i="6"/>
  <c r="P8" i="6" s="1"/>
  <c r="L11" i="6"/>
  <c r="M11" i="6" s="1"/>
  <c r="O13" i="6"/>
  <c r="P13" i="6" s="1"/>
  <c r="F10" i="3"/>
  <c r="O18" i="3"/>
  <c r="O112" i="3"/>
  <c r="I22" i="3"/>
  <c r="O23" i="3"/>
  <c r="G116" i="3"/>
  <c r="D116" i="3" s="1"/>
  <c r="Q13" i="6" s="1"/>
  <c r="T13" i="6" s="1"/>
  <c r="I25" i="3"/>
  <c r="F56" i="3"/>
  <c r="F62" i="3"/>
  <c r="D68" i="3"/>
  <c r="D74" i="3"/>
  <c r="D89" i="3"/>
  <c r="I90" i="3"/>
  <c r="F91" i="3"/>
  <c r="I92" i="3"/>
  <c r="I94" i="3"/>
  <c r="I95" i="3"/>
  <c r="O95" i="3"/>
  <c r="D48" i="14"/>
  <c r="L96" i="3"/>
  <c r="E113" i="3"/>
  <c r="R10" i="6" s="1"/>
  <c r="I116" i="3"/>
  <c r="E117" i="3"/>
  <c r="C4" i="4" s="1"/>
  <c r="R4" i="4" s="1"/>
  <c r="R117" i="3"/>
  <c r="R120" i="3"/>
  <c r="I121" i="3"/>
  <c r="O121" i="3"/>
  <c r="I122" i="3"/>
  <c r="O122" i="3"/>
  <c r="D123" i="3"/>
  <c r="B10" i="4" s="1"/>
  <c r="Q10" i="4" s="1"/>
  <c r="L124" i="3"/>
  <c r="D129" i="3"/>
  <c r="K6" i="4" s="1"/>
  <c r="D132" i="3"/>
  <c r="K9" i="4" s="1"/>
  <c r="D10" i="11"/>
  <c r="D39" i="11" s="1"/>
  <c r="E28" i="11"/>
  <c r="I28" i="11"/>
  <c r="M28" i="11"/>
  <c r="G8" i="11"/>
  <c r="G37" i="11" s="1"/>
  <c r="K8" i="11"/>
  <c r="K37" i="11" s="1"/>
  <c r="G14" i="4"/>
  <c r="U18" i="20" s="1"/>
  <c r="F14" i="3"/>
  <c r="R111" i="3"/>
  <c r="G114" i="3"/>
  <c r="I114" i="3" s="1"/>
  <c r="I23" i="3"/>
  <c r="F47" i="3"/>
  <c r="F60" i="3"/>
  <c r="D67" i="3"/>
  <c r="D72" i="3"/>
  <c r="E90" i="3"/>
  <c r="O96" i="3"/>
  <c r="L115" i="3"/>
  <c r="D118" i="3"/>
  <c r="B5" i="4" s="1"/>
  <c r="Q5" i="4" s="1"/>
  <c r="D121" i="3"/>
  <c r="B8" i="4" s="1"/>
  <c r="Q8" i="4" s="1"/>
  <c r="S8" i="4" s="1"/>
  <c r="D125" i="3"/>
  <c r="B12" i="4" s="1"/>
  <c r="Q12" i="4" s="1"/>
  <c r="D127" i="3"/>
  <c r="K4" i="4" s="1"/>
  <c r="D131" i="3"/>
  <c r="K8" i="4" s="1"/>
  <c r="D136" i="3"/>
  <c r="K13" i="4" s="1"/>
  <c r="M86" i="3"/>
  <c r="D86" i="3" s="1"/>
  <c r="N13" i="4" s="1"/>
  <c r="M85" i="3"/>
  <c r="D85" i="3" s="1"/>
  <c r="N12" i="4" s="1"/>
  <c r="T12" i="4" s="1"/>
  <c r="P84" i="3"/>
  <c r="D84" i="3" s="1"/>
  <c r="N11" i="4" s="1"/>
  <c r="P83" i="3"/>
  <c r="D83" i="3" s="1"/>
  <c r="N10" i="4" s="1"/>
  <c r="T10" i="4" s="1"/>
  <c r="P82" i="3"/>
  <c r="D82" i="3" s="1"/>
  <c r="N9" i="4" s="1"/>
  <c r="P81" i="3"/>
  <c r="D81" i="3" s="1"/>
  <c r="N8" i="4" s="1"/>
  <c r="G80" i="3"/>
  <c r="D80" i="3" s="1"/>
  <c r="N7" i="4" s="1"/>
  <c r="T7" i="4" s="1"/>
  <c r="G79" i="3"/>
  <c r="D79" i="3" s="1"/>
  <c r="N6" i="4" s="1"/>
  <c r="T6" i="4" s="1"/>
  <c r="G78" i="3"/>
  <c r="D78" i="3" s="1"/>
  <c r="N5" i="4" s="1"/>
  <c r="G77" i="3"/>
  <c r="D77" i="3" s="1"/>
  <c r="N4" i="4" s="1"/>
  <c r="T4" i="4" s="1"/>
  <c r="I6" i="20"/>
  <c r="G112" i="3"/>
  <c r="I112" i="3" s="1"/>
  <c r="I21" i="3"/>
  <c r="J44" i="11"/>
  <c r="E150" i="9"/>
  <c r="D11" i="11"/>
  <c r="C42" i="11"/>
  <c r="AG47" i="19"/>
  <c r="O111" i="3"/>
  <c r="O115" i="3"/>
  <c r="F48" i="3"/>
  <c r="F50" i="3"/>
  <c r="F58" i="3"/>
  <c r="F63" i="3"/>
  <c r="D70" i="3"/>
  <c r="I88" i="3"/>
  <c r="D75" i="14"/>
  <c r="D91" i="3"/>
  <c r="D44" i="14"/>
  <c r="I93" i="3"/>
  <c r="D118" i="14"/>
  <c r="O117" i="3"/>
  <c r="I118" i="3"/>
  <c r="O118" i="3"/>
  <c r="D119" i="3"/>
  <c r="B6" i="4" s="1"/>
  <c r="Q6" i="4" s="1"/>
  <c r="R119" i="3"/>
  <c r="O120" i="3"/>
  <c r="L121" i="3"/>
  <c r="R121" i="3"/>
  <c r="R124" i="3"/>
  <c r="D128" i="3"/>
  <c r="K5" i="4" s="1"/>
  <c r="D134" i="3"/>
  <c r="K11" i="4" s="1"/>
  <c r="D28" i="11"/>
  <c r="H28" i="11"/>
  <c r="L28" i="11"/>
  <c r="E129" i="9"/>
  <c r="E3" i="10"/>
  <c r="E34" i="10"/>
  <c r="P14" i="6"/>
  <c r="G15" i="4"/>
  <c r="I18" i="20" s="1"/>
  <c r="P15" i="6"/>
  <c r="Q107" i="3"/>
  <c r="R107" i="3" s="1"/>
  <c r="R16" i="3"/>
  <c r="J109" i="3"/>
  <c r="L109" i="3" s="1"/>
  <c r="L18" i="3"/>
  <c r="I110" i="3"/>
  <c r="O113" i="3"/>
  <c r="O114" i="3"/>
  <c r="D5" i="20"/>
  <c r="M107" i="3"/>
  <c r="D107" i="3" s="1"/>
  <c r="Q4" i="6" s="1"/>
  <c r="Q108" i="3"/>
  <c r="R108" i="3" s="1"/>
  <c r="R17" i="3"/>
  <c r="I111" i="3"/>
  <c r="I108" i="3"/>
  <c r="I109" i="3"/>
  <c r="I113" i="3"/>
  <c r="F15" i="3"/>
  <c r="I17" i="3"/>
  <c r="M108" i="3"/>
  <c r="D108" i="3" s="1"/>
  <c r="Q5" i="6" s="1"/>
  <c r="T5" i="6" s="1"/>
  <c r="R18" i="3"/>
  <c r="P109" i="3"/>
  <c r="R109" i="3" s="1"/>
  <c r="O109" i="3"/>
  <c r="O110" i="3"/>
  <c r="E110" i="3"/>
  <c r="J111" i="3"/>
  <c r="L111" i="3" s="1"/>
  <c r="P113" i="3"/>
  <c r="D113" i="3" s="1"/>
  <c r="E114" i="3"/>
  <c r="I115" i="3"/>
  <c r="E115" i="3"/>
  <c r="E116" i="3"/>
  <c r="R116" i="3"/>
  <c r="I124" i="3"/>
  <c r="E124" i="3"/>
  <c r="C11" i="4" s="1"/>
  <c r="E125" i="3"/>
  <c r="C12" i="4" s="1"/>
  <c r="D4" i="14"/>
  <c r="D8" i="14"/>
  <c r="D12" i="14"/>
  <c r="L88" i="3"/>
  <c r="E89" i="3"/>
  <c r="I89" i="3"/>
  <c r="R90" i="3"/>
  <c r="L92" i="3"/>
  <c r="E93" i="3"/>
  <c r="R94" i="3"/>
  <c r="J110" i="3"/>
  <c r="D110" i="3" s="1"/>
  <c r="Q7" i="6" s="1"/>
  <c r="T7" i="6" s="1"/>
  <c r="P112" i="3"/>
  <c r="R112" i="3" s="1"/>
  <c r="J114" i="3"/>
  <c r="L114" i="3" s="1"/>
  <c r="P115" i="3"/>
  <c r="D115" i="3" s="1"/>
  <c r="Q12" i="6" s="1"/>
  <c r="T12" i="6" s="1"/>
  <c r="I120" i="3"/>
  <c r="E120" i="3"/>
  <c r="C7" i="4" s="1"/>
  <c r="D39" i="14"/>
  <c r="D43" i="14"/>
  <c r="D47" i="14"/>
  <c r="R19" i="3"/>
  <c r="R20" i="3"/>
  <c r="L21" i="3"/>
  <c r="L22" i="3"/>
  <c r="R23" i="3"/>
  <c r="L24" i="3"/>
  <c r="L25" i="3"/>
  <c r="R25" i="3"/>
  <c r="E88" i="3"/>
  <c r="O90" i="3"/>
  <c r="E92" i="3"/>
  <c r="O94" i="3"/>
  <c r="E96" i="3"/>
  <c r="E112" i="3"/>
  <c r="R115" i="3"/>
  <c r="O116" i="3"/>
  <c r="I123" i="3"/>
  <c r="L126" i="3"/>
  <c r="C37" i="11"/>
  <c r="D10" i="14"/>
  <c r="E87" i="3"/>
  <c r="R88" i="3"/>
  <c r="L90" i="3"/>
  <c r="E91" i="3"/>
  <c r="R92" i="3"/>
  <c r="L94" i="3"/>
  <c r="E95" i="3"/>
  <c r="R96" i="3"/>
  <c r="E111" i="3"/>
  <c r="I119" i="3"/>
  <c r="E122" i="3"/>
  <c r="C9" i="4" s="1"/>
  <c r="O125" i="3"/>
  <c r="F125" i="3" s="1"/>
  <c r="D126" i="3"/>
  <c r="B13" i="4" s="1"/>
  <c r="Q13" i="4" s="1"/>
  <c r="C41" i="11"/>
  <c r="AF47" i="19"/>
  <c r="D41" i="14"/>
  <c r="D45" i="14"/>
  <c r="L118" i="3"/>
  <c r="E119" i="3"/>
  <c r="C6" i="4" s="1"/>
  <c r="L122" i="3"/>
  <c r="E123" i="3"/>
  <c r="C10" i="4" s="1"/>
  <c r="E15" i="11"/>
  <c r="I15" i="11"/>
  <c r="M15" i="11"/>
  <c r="F36" i="11"/>
  <c r="F44" i="11" s="1"/>
  <c r="L36" i="11"/>
  <c r="H56" i="9"/>
  <c r="D7" i="14"/>
  <c r="D80" i="14"/>
  <c r="D109" i="14"/>
  <c r="D117" i="14"/>
  <c r="D117" i="3"/>
  <c r="B4" i="4" s="1"/>
  <c r="E126" i="3"/>
  <c r="C13" i="4" s="1"/>
  <c r="C8" i="11"/>
  <c r="C12" i="11"/>
  <c r="C23" i="11"/>
  <c r="C28" i="11" s="1"/>
  <c r="H36" i="11"/>
  <c r="H44" i="11" s="1"/>
  <c r="G3" i="9"/>
  <c r="P7" i="20"/>
  <c r="F3" i="9"/>
  <c r="T7" i="20"/>
  <c r="T5" i="20" s="1"/>
  <c r="J3" i="9"/>
  <c r="I56" i="9"/>
  <c r="D5" i="14"/>
  <c r="D13" i="14"/>
  <c r="D78" i="14"/>
  <c r="D115" i="14"/>
  <c r="K44" i="11"/>
  <c r="K15" i="11"/>
  <c r="D36" i="11"/>
  <c r="D11" i="14"/>
  <c r="D76" i="14"/>
  <c r="D113" i="14"/>
  <c r="C14" i="11"/>
  <c r="I3" i="9"/>
  <c r="P11" i="20"/>
  <c r="F56" i="9"/>
  <c r="T11" i="20"/>
  <c r="T9" i="20" s="1"/>
  <c r="J56" i="9"/>
  <c r="D9" i="14"/>
  <c r="D74" i="14"/>
  <c r="D82" i="14"/>
  <c r="D111" i="14"/>
  <c r="P9" i="20"/>
  <c r="C5" i="6"/>
  <c r="D5" i="6" s="1"/>
  <c r="K67" i="3"/>
  <c r="K77" i="3" s="1"/>
  <c r="L77" i="3" s="1"/>
  <c r="I5" i="6"/>
  <c r="J5" i="6" s="1"/>
  <c r="O136" i="3"/>
  <c r="D103" i="14"/>
  <c r="H129" i="3"/>
  <c r="K132" i="3"/>
  <c r="N135" i="3"/>
  <c r="H127" i="3"/>
  <c r="H128" i="3"/>
  <c r="Q129" i="3"/>
  <c r="N130" i="3"/>
  <c r="K131" i="3"/>
  <c r="H132" i="3"/>
  <c r="Q133" i="3"/>
  <c r="N134" i="3"/>
  <c r="K135" i="3"/>
  <c r="H136" i="3"/>
  <c r="Q130" i="3"/>
  <c r="K136" i="3"/>
  <c r="Q127" i="3"/>
  <c r="Q128" i="3"/>
  <c r="N129" i="3"/>
  <c r="K130" i="3"/>
  <c r="H131" i="3"/>
  <c r="Q132" i="3"/>
  <c r="N133" i="3"/>
  <c r="K134" i="3"/>
  <c r="H135" i="3"/>
  <c r="Q136" i="3"/>
  <c r="K127" i="3"/>
  <c r="K128" i="3"/>
  <c r="N131" i="3"/>
  <c r="H133" i="3"/>
  <c r="Q134" i="3"/>
  <c r="N127" i="3"/>
  <c r="N128" i="3"/>
  <c r="K129" i="3"/>
  <c r="H130" i="3"/>
  <c r="Q131" i="3"/>
  <c r="N132" i="3"/>
  <c r="K133" i="3"/>
  <c r="H134" i="3"/>
  <c r="Q135" i="3"/>
  <c r="N67" i="3"/>
  <c r="O67" i="3" s="1"/>
  <c r="N97" i="3" s="1"/>
  <c r="O97" i="3" s="1"/>
  <c r="D11" i="6"/>
  <c r="F5" i="6"/>
  <c r="G5" i="6" s="1"/>
  <c r="C7" i="6"/>
  <c r="I8" i="6"/>
  <c r="J8" i="6" s="1"/>
  <c r="C10" i="6"/>
  <c r="D10" i="6" s="1"/>
  <c r="C13" i="6"/>
  <c r="F13" i="6"/>
  <c r="G13" i="6" s="1"/>
  <c r="C12" i="6"/>
  <c r="D12" i="6" s="1"/>
  <c r="I11" i="6"/>
  <c r="J11" i="6" s="1"/>
  <c r="I13" i="6"/>
  <c r="J13" i="6" s="1"/>
  <c r="F12" i="6"/>
  <c r="G12" i="6" s="1"/>
  <c r="I6" i="6"/>
  <c r="J6" i="6" s="1"/>
  <c r="F8" i="6"/>
  <c r="G8" i="6" s="1"/>
  <c r="I9" i="6"/>
  <c r="J9" i="6" s="1"/>
  <c r="K86" i="3"/>
  <c r="L86" i="3" s="1"/>
  <c r="L76" i="3"/>
  <c r="K106" i="3" s="1"/>
  <c r="L106" i="3" s="1"/>
  <c r="F4" i="6"/>
  <c r="F6" i="6"/>
  <c r="G6" i="6" s="1"/>
  <c r="C8" i="6"/>
  <c r="D8" i="6" s="1"/>
  <c r="F9" i="6"/>
  <c r="G9" i="6" s="1"/>
  <c r="F11" i="6"/>
  <c r="G11" i="6" s="1"/>
  <c r="C6" i="6"/>
  <c r="D6" i="6" s="1"/>
  <c r="F7" i="6"/>
  <c r="G7" i="6" s="1"/>
  <c r="C9" i="6"/>
  <c r="F10" i="6"/>
  <c r="G10" i="6" s="1"/>
  <c r="H67" i="3"/>
  <c r="H68" i="3"/>
  <c r="Q69" i="3"/>
  <c r="N70" i="3"/>
  <c r="K71" i="3"/>
  <c r="H72" i="3"/>
  <c r="Q73" i="3"/>
  <c r="N74" i="3"/>
  <c r="K75" i="3"/>
  <c r="H76" i="3"/>
  <c r="Q67" i="3"/>
  <c r="Q68" i="3"/>
  <c r="N69" i="3"/>
  <c r="K70" i="3"/>
  <c r="H71" i="3"/>
  <c r="Q72" i="3"/>
  <c r="N73" i="3"/>
  <c r="K74" i="3"/>
  <c r="H75" i="3"/>
  <c r="Q76" i="3"/>
  <c r="N68" i="3"/>
  <c r="K69" i="3"/>
  <c r="H70" i="3"/>
  <c r="Q71" i="3"/>
  <c r="N72" i="3"/>
  <c r="K73" i="3"/>
  <c r="H74" i="3"/>
  <c r="Q75" i="3"/>
  <c r="N76" i="3"/>
  <c r="K68" i="3"/>
  <c r="H69" i="3"/>
  <c r="Q70" i="3"/>
  <c r="N71" i="3"/>
  <c r="K72" i="3"/>
  <c r="H73" i="3"/>
  <c r="Q74" i="3"/>
  <c r="N75" i="3"/>
  <c r="I10" i="6" l="1"/>
  <c r="J10" i="6" s="1"/>
  <c r="J15" i="11"/>
  <c r="T3" i="20"/>
  <c r="E3" i="9"/>
  <c r="I4" i="6"/>
  <c r="J4" i="6" s="1"/>
  <c r="F93" i="3"/>
  <c r="F123" i="3"/>
  <c r="F122" i="3"/>
  <c r="D8" i="4"/>
  <c r="F95" i="3"/>
  <c r="F90" i="3"/>
  <c r="I9" i="20"/>
  <c r="C39" i="11"/>
  <c r="L44" i="11"/>
  <c r="I5" i="20"/>
  <c r="C38" i="11"/>
  <c r="I12" i="6"/>
  <c r="J12" i="6" s="1"/>
  <c r="C9" i="11"/>
  <c r="G44" i="11"/>
  <c r="C10" i="11"/>
  <c r="I7" i="6"/>
  <c r="J7" i="6" s="1"/>
  <c r="J14" i="6" s="1"/>
  <c r="G15" i="11"/>
  <c r="H15" i="11"/>
  <c r="C13" i="11"/>
  <c r="C4" i="6"/>
  <c r="D4" i="6" s="1"/>
  <c r="L15" i="11"/>
  <c r="T8" i="4"/>
  <c r="T11" i="4"/>
  <c r="T9" i="4"/>
  <c r="T13" i="4"/>
  <c r="E13" i="2" s="1"/>
  <c r="F117" i="3"/>
  <c r="F120" i="3"/>
  <c r="F126" i="3"/>
  <c r="F124" i="3"/>
  <c r="F94" i="3"/>
  <c r="D5" i="4"/>
  <c r="F96" i="3"/>
  <c r="D4" i="4"/>
  <c r="S5" i="4"/>
  <c r="T5" i="4"/>
  <c r="N14" i="4"/>
  <c r="D111" i="3"/>
  <c r="Q8" i="6" s="1"/>
  <c r="T8" i="6" s="1"/>
  <c r="B8" i="2" s="1"/>
  <c r="F121" i="3"/>
  <c r="K108" i="3"/>
  <c r="L108" i="3" s="1"/>
  <c r="L17" i="3"/>
  <c r="O14" i="6"/>
  <c r="B13" i="2"/>
  <c r="K14" i="4"/>
  <c r="R22" i="20"/>
  <c r="R113" i="3"/>
  <c r="S4" i="20" s="1"/>
  <c r="S3" i="20" s="1"/>
  <c r="D114" i="3"/>
  <c r="Q11" i="6" s="1"/>
  <c r="T11" i="6" s="1"/>
  <c r="B11" i="2" s="1"/>
  <c r="G17" i="20"/>
  <c r="G16" i="20" s="1"/>
  <c r="S17" i="20"/>
  <c r="S16" i="20" s="1"/>
  <c r="K107" i="3"/>
  <c r="L107" i="3" s="1"/>
  <c r="L16" i="3"/>
  <c r="U9" i="20"/>
  <c r="U11" i="20"/>
  <c r="C14" i="4"/>
  <c r="F92" i="3"/>
  <c r="Q22" i="20"/>
  <c r="D40" i="11"/>
  <c r="C40" i="11" s="1"/>
  <c r="L4" i="6"/>
  <c r="C11" i="11"/>
  <c r="D15" i="11"/>
  <c r="H107" i="3"/>
  <c r="I107" i="3" s="1"/>
  <c r="D4" i="20" s="1"/>
  <c r="I16" i="3"/>
  <c r="B7" i="2"/>
  <c r="E7" i="2"/>
  <c r="Q10" i="6"/>
  <c r="F113" i="3"/>
  <c r="E12" i="2"/>
  <c r="B12" i="2"/>
  <c r="B5" i="2"/>
  <c r="E5" i="2"/>
  <c r="R10" i="4"/>
  <c r="S10" i="4" s="1"/>
  <c r="D10" i="4"/>
  <c r="R9" i="4"/>
  <c r="S9" i="4" s="1"/>
  <c r="D9" i="4"/>
  <c r="R12" i="4"/>
  <c r="S12" i="4" s="1"/>
  <c r="D12" i="4"/>
  <c r="F116" i="3"/>
  <c r="R13" i="6"/>
  <c r="S13" i="6" s="1"/>
  <c r="D109" i="3"/>
  <c r="F88" i="3"/>
  <c r="N107" i="3"/>
  <c r="O16" i="3"/>
  <c r="D112" i="3"/>
  <c r="Q9" i="6" s="1"/>
  <c r="T9" i="6" s="1"/>
  <c r="R11" i="6"/>
  <c r="U11" i="6" s="1"/>
  <c r="C36" i="11"/>
  <c r="D44" i="11"/>
  <c r="R13" i="4"/>
  <c r="S13" i="4" s="1"/>
  <c r="D13" i="4"/>
  <c r="F119" i="3"/>
  <c r="D17" i="20"/>
  <c r="P17" i="20"/>
  <c r="S22" i="20"/>
  <c r="F89" i="3"/>
  <c r="P22" i="20"/>
  <c r="R11" i="4"/>
  <c r="S11" i="4" s="1"/>
  <c r="D11" i="4"/>
  <c r="F115" i="3"/>
  <c r="R12" i="6"/>
  <c r="S12" i="6" s="1"/>
  <c r="L110" i="3"/>
  <c r="F118" i="3"/>
  <c r="Q17" i="20"/>
  <c r="Q16" i="20" s="1"/>
  <c r="E17" i="20"/>
  <c r="E16" i="20" s="1"/>
  <c r="R7" i="4"/>
  <c r="S7" i="4" s="1"/>
  <c r="D7" i="4"/>
  <c r="P5" i="20"/>
  <c r="U7" i="20"/>
  <c r="B14" i="4"/>
  <c r="Q4" i="4"/>
  <c r="R6" i="4"/>
  <c r="S6" i="4" s="1"/>
  <c r="D6" i="4"/>
  <c r="R17" i="20"/>
  <c r="R16" i="20" s="1"/>
  <c r="F17" i="20"/>
  <c r="F16" i="20" s="1"/>
  <c r="R8" i="6"/>
  <c r="R9" i="6"/>
  <c r="S9" i="6" s="1"/>
  <c r="F110" i="3"/>
  <c r="R7" i="6"/>
  <c r="S7" i="6" s="1"/>
  <c r="N108" i="3"/>
  <c r="O17" i="3"/>
  <c r="T4" i="6"/>
  <c r="L67" i="3"/>
  <c r="K97" i="3" s="1"/>
  <c r="L97" i="3" s="1"/>
  <c r="U10" i="6"/>
  <c r="U6" i="6"/>
  <c r="C6" i="2" s="1"/>
  <c r="D64" i="14"/>
  <c r="L132" i="3"/>
  <c r="D65" i="14"/>
  <c r="L133" i="3"/>
  <c r="D61" i="14"/>
  <c r="L129" i="3"/>
  <c r="D30" i="14"/>
  <c r="I133" i="3"/>
  <c r="E133" i="3"/>
  <c r="L10" i="4" s="1"/>
  <c r="M10" i="4" s="1"/>
  <c r="R136" i="3"/>
  <c r="D138" i="14"/>
  <c r="R132" i="3"/>
  <c r="D134" i="14"/>
  <c r="R128" i="3"/>
  <c r="D130" i="14"/>
  <c r="D33" i="14"/>
  <c r="I136" i="3"/>
  <c r="E136" i="3"/>
  <c r="L13" i="4" s="1"/>
  <c r="M13" i="4" s="1"/>
  <c r="D29" i="14"/>
  <c r="I132" i="3"/>
  <c r="E132" i="3"/>
  <c r="L9" i="4" s="1"/>
  <c r="M9" i="4" s="1"/>
  <c r="D25" i="14"/>
  <c r="I128" i="3"/>
  <c r="E128" i="3"/>
  <c r="L5" i="4" s="1"/>
  <c r="M5" i="4" s="1"/>
  <c r="D26" i="14"/>
  <c r="I129" i="3"/>
  <c r="E129" i="3"/>
  <c r="L6" i="4" s="1"/>
  <c r="M6" i="4" s="1"/>
  <c r="D31" i="14"/>
  <c r="E134" i="3"/>
  <c r="L11" i="4" s="1"/>
  <c r="M11" i="4" s="1"/>
  <c r="I134" i="3"/>
  <c r="D136" i="14"/>
  <c r="R134" i="3"/>
  <c r="D59" i="14"/>
  <c r="L127" i="3"/>
  <c r="D96" i="14"/>
  <c r="O129" i="3"/>
  <c r="D135" i="14"/>
  <c r="R133" i="3"/>
  <c r="O128" i="3"/>
  <c r="D95" i="14"/>
  <c r="D63" i="14"/>
  <c r="L131" i="3"/>
  <c r="D27" i="14"/>
  <c r="I130" i="3"/>
  <c r="E130" i="3"/>
  <c r="L7" i="4" s="1"/>
  <c r="M7" i="4" s="1"/>
  <c r="D100" i="14"/>
  <c r="O133" i="3"/>
  <c r="D132" i="14"/>
  <c r="R130" i="3"/>
  <c r="R129" i="3"/>
  <c r="D131" i="14"/>
  <c r="O132" i="3"/>
  <c r="D99" i="14"/>
  <c r="D98" i="14"/>
  <c r="O131" i="3"/>
  <c r="I135" i="3"/>
  <c r="E135" i="3"/>
  <c r="L12" i="4" s="1"/>
  <c r="M12" i="4" s="1"/>
  <c r="D32" i="14"/>
  <c r="I131" i="3"/>
  <c r="E131" i="3"/>
  <c r="L8" i="4" s="1"/>
  <c r="M8" i="4" s="1"/>
  <c r="D28" i="14"/>
  <c r="R127" i="3"/>
  <c r="D129" i="14"/>
  <c r="D67" i="14"/>
  <c r="L135" i="3"/>
  <c r="I127" i="3"/>
  <c r="E127" i="3"/>
  <c r="L4" i="4" s="1"/>
  <c r="D24" i="14"/>
  <c r="D137" i="14"/>
  <c r="R135" i="3"/>
  <c r="R131" i="3"/>
  <c r="D133" i="14"/>
  <c r="D94" i="14"/>
  <c r="O127" i="3"/>
  <c r="D60" i="14"/>
  <c r="L128" i="3"/>
  <c r="L134" i="3"/>
  <c r="D66" i="14"/>
  <c r="L130" i="3"/>
  <c r="D62" i="14"/>
  <c r="D68" i="14"/>
  <c r="L136" i="3"/>
  <c r="O134" i="3"/>
  <c r="D101" i="14"/>
  <c r="O130" i="3"/>
  <c r="D97" i="14"/>
  <c r="D102" i="14"/>
  <c r="O135" i="3"/>
  <c r="N77" i="3"/>
  <c r="O77" i="3" s="1"/>
  <c r="H83" i="3"/>
  <c r="I73" i="3"/>
  <c r="E73" i="3"/>
  <c r="H79" i="3"/>
  <c r="I69" i="3"/>
  <c r="E69" i="3"/>
  <c r="I74" i="3"/>
  <c r="E74" i="3"/>
  <c r="H84" i="3"/>
  <c r="I70" i="3"/>
  <c r="E70" i="3"/>
  <c r="H80" i="3"/>
  <c r="Q86" i="3"/>
  <c r="R86" i="3" s="1"/>
  <c r="R76" i="3"/>
  <c r="Q106" i="3" s="1"/>
  <c r="R106" i="3" s="1"/>
  <c r="Q82" i="3"/>
  <c r="R82" i="3" s="1"/>
  <c r="R72" i="3"/>
  <c r="Q102" i="3" s="1"/>
  <c r="R102" i="3" s="1"/>
  <c r="Q78" i="3"/>
  <c r="R78" i="3" s="1"/>
  <c r="R68" i="3"/>
  <c r="Q98" i="3" s="1"/>
  <c r="R98" i="3" s="1"/>
  <c r="N84" i="3"/>
  <c r="O84" i="3" s="1"/>
  <c r="O74" i="3"/>
  <c r="N104" i="3" s="1"/>
  <c r="O104" i="3" s="1"/>
  <c r="N80" i="3"/>
  <c r="O80" i="3" s="1"/>
  <c r="O70" i="3"/>
  <c r="N100" i="3" s="1"/>
  <c r="O100" i="3" s="1"/>
  <c r="H77" i="3"/>
  <c r="I67" i="3"/>
  <c r="E67" i="3"/>
  <c r="K82" i="3"/>
  <c r="L82" i="3" s="1"/>
  <c r="L72" i="3"/>
  <c r="K102" i="3" s="1"/>
  <c r="L102" i="3" s="1"/>
  <c r="K78" i="3"/>
  <c r="L78" i="3" s="1"/>
  <c r="L68" i="3"/>
  <c r="K98" i="3" s="1"/>
  <c r="L98" i="3" s="1"/>
  <c r="L73" i="3"/>
  <c r="K103" i="3" s="1"/>
  <c r="L103" i="3" s="1"/>
  <c r="K83" i="3"/>
  <c r="L83" i="3" s="1"/>
  <c r="L69" i="3"/>
  <c r="K99" i="3" s="1"/>
  <c r="L99" i="3" s="1"/>
  <c r="K79" i="3"/>
  <c r="L79" i="3" s="1"/>
  <c r="H85" i="3"/>
  <c r="I75" i="3"/>
  <c r="E75" i="3"/>
  <c r="H81" i="3"/>
  <c r="I71" i="3"/>
  <c r="E71" i="3"/>
  <c r="R67" i="3"/>
  <c r="Q97" i="3" s="1"/>
  <c r="R97" i="3" s="1"/>
  <c r="Q77" i="3"/>
  <c r="R77" i="3" s="1"/>
  <c r="Q83" i="3"/>
  <c r="R83" i="3" s="1"/>
  <c r="R73" i="3"/>
  <c r="Q103" i="3" s="1"/>
  <c r="R103" i="3" s="1"/>
  <c r="Q79" i="3"/>
  <c r="R79" i="3" s="1"/>
  <c r="R69" i="3"/>
  <c r="Q99" i="3" s="1"/>
  <c r="R99" i="3" s="1"/>
  <c r="F14" i="6"/>
  <c r="G4" i="6"/>
  <c r="D13" i="6"/>
  <c r="N85" i="3"/>
  <c r="O85" i="3" s="1"/>
  <c r="O75" i="3"/>
  <c r="N105" i="3" s="1"/>
  <c r="O105" i="3" s="1"/>
  <c r="N81" i="3"/>
  <c r="O81" i="3" s="1"/>
  <c r="O71" i="3"/>
  <c r="N101" i="3" s="1"/>
  <c r="O101" i="3" s="1"/>
  <c r="O76" i="3"/>
  <c r="N106" i="3" s="1"/>
  <c r="O106" i="3" s="1"/>
  <c r="N86" i="3"/>
  <c r="O86" i="3" s="1"/>
  <c r="O72" i="3"/>
  <c r="N102" i="3" s="1"/>
  <c r="O102" i="3" s="1"/>
  <c r="N82" i="3"/>
  <c r="O82" i="3" s="1"/>
  <c r="O68" i="3"/>
  <c r="N98" i="3" s="1"/>
  <c r="O98" i="3" s="1"/>
  <c r="N78" i="3"/>
  <c r="O78" i="3" s="1"/>
  <c r="K84" i="3"/>
  <c r="L84" i="3" s="1"/>
  <c r="L74" i="3"/>
  <c r="K104" i="3" s="1"/>
  <c r="L104" i="3" s="1"/>
  <c r="K80" i="3"/>
  <c r="L80" i="3" s="1"/>
  <c r="L70" i="3"/>
  <c r="K100" i="3" s="1"/>
  <c r="L100" i="3" s="1"/>
  <c r="H86" i="3"/>
  <c r="I76" i="3"/>
  <c r="E76" i="3"/>
  <c r="H82" i="3"/>
  <c r="I72" i="3"/>
  <c r="E72" i="3"/>
  <c r="H78" i="3"/>
  <c r="I68" i="3"/>
  <c r="E68" i="3"/>
  <c r="D9" i="6"/>
  <c r="D7" i="6"/>
  <c r="Q84" i="3"/>
  <c r="R84" i="3" s="1"/>
  <c r="R74" i="3"/>
  <c r="Q104" i="3" s="1"/>
  <c r="R104" i="3" s="1"/>
  <c r="Q80" i="3"/>
  <c r="R80" i="3" s="1"/>
  <c r="R70" i="3"/>
  <c r="Q100" i="3" s="1"/>
  <c r="R100" i="3" s="1"/>
  <c r="R75" i="3"/>
  <c r="Q105" i="3" s="1"/>
  <c r="R105" i="3" s="1"/>
  <c r="Q85" i="3"/>
  <c r="R85" i="3" s="1"/>
  <c r="R71" i="3"/>
  <c r="Q101" i="3" s="1"/>
  <c r="R101" i="3" s="1"/>
  <c r="Q81" i="3"/>
  <c r="R81" i="3" s="1"/>
  <c r="N83" i="3"/>
  <c r="O83" i="3" s="1"/>
  <c r="O73" i="3"/>
  <c r="N103" i="3" s="1"/>
  <c r="O103" i="3" s="1"/>
  <c r="N79" i="3"/>
  <c r="O79" i="3" s="1"/>
  <c r="O69" i="3"/>
  <c r="N99" i="3" s="1"/>
  <c r="O99" i="3" s="1"/>
  <c r="K85" i="3"/>
  <c r="L85" i="3" s="1"/>
  <c r="L75" i="3"/>
  <c r="K105" i="3" s="1"/>
  <c r="L105" i="3" s="1"/>
  <c r="K81" i="3"/>
  <c r="L81" i="3" s="1"/>
  <c r="L71" i="3"/>
  <c r="K101" i="3" s="1"/>
  <c r="L101" i="3" s="1"/>
  <c r="P4" i="20" l="1"/>
  <c r="G4" i="20"/>
  <c r="G3" i="20" s="1"/>
  <c r="U13" i="6"/>
  <c r="V13" i="6" s="1"/>
  <c r="S8" i="6"/>
  <c r="C44" i="11"/>
  <c r="J15" i="6"/>
  <c r="I14" i="6"/>
  <c r="C15" i="11"/>
  <c r="C14" i="6"/>
  <c r="T14" i="4"/>
  <c r="F111" i="3"/>
  <c r="E8" i="2"/>
  <c r="F112" i="3"/>
  <c r="U7" i="6"/>
  <c r="V7" i="6" s="1"/>
  <c r="S11" i="6"/>
  <c r="E4" i="20"/>
  <c r="E3" i="20" s="1"/>
  <c r="F114" i="3"/>
  <c r="U8" i="6"/>
  <c r="D15" i="4"/>
  <c r="E11" i="2"/>
  <c r="U22" i="20"/>
  <c r="L14" i="6"/>
  <c r="M4" i="6"/>
  <c r="Q14" i="4"/>
  <c r="B4" i="2"/>
  <c r="O107" i="3"/>
  <c r="E107" i="3"/>
  <c r="U12" i="6"/>
  <c r="V12" i="6" s="1"/>
  <c r="R14" i="4"/>
  <c r="O108" i="3"/>
  <c r="E108" i="3"/>
  <c r="D3" i="20"/>
  <c r="T10" i="6"/>
  <c r="V10" i="6" s="1"/>
  <c r="S10" i="6"/>
  <c r="E4" i="2"/>
  <c r="S4" i="4"/>
  <c r="Q4" i="20"/>
  <c r="Q3" i="20" s="1"/>
  <c r="B9" i="2"/>
  <c r="E9" i="2"/>
  <c r="D14" i="4"/>
  <c r="I17" i="20"/>
  <c r="D16" i="20"/>
  <c r="I16" i="20" s="1"/>
  <c r="Q6" i="6"/>
  <c r="F109" i="3"/>
  <c r="C10" i="2"/>
  <c r="U9" i="6"/>
  <c r="V9" i="6" s="1"/>
  <c r="P3" i="20"/>
  <c r="U5" i="20"/>
  <c r="P16" i="20"/>
  <c r="U16" i="20" s="1"/>
  <c r="U17" i="20"/>
  <c r="F130" i="3"/>
  <c r="F133" i="3"/>
  <c r="D15" i="6"/>
  <c r="Q20" i="20"/>
  <c r="F132" i="3"/>
  <c r="M4" i="4"/>
  <c r="L14" i="4"/>
  <c r="F131" i="3"/>
  <c r="F128" i="3"/>
  <c r="R23" i="20"/>
  <c r="F23" i="20"/>
  <c r="F127" i="3"/>
  <c r="P23" i="20"/>
  <c r="D23" i="20"/>
  <c r="G23" i="20"/>
  <c r="S23" i="20"/>
  <c r="Q23" i="20"/>
  <c r="E23" i="20"/>
  <c r="F134" i="3"/>
  <c r="F129" i="3"/>
  <c r="F135" i="3"/>
  <c r="F136" i="3"/>
  <c r="R21" i="20"/>
  <c r="F21" i="20"/>
  <c r="F72" i="3"/>
  <c r="H102" i="3"/>
  <c r="I86" i="3"/>
  <c r="F86" i="3" s="1"/>
  <c r="E86" i="3"/>
  <c r="O13" i="4" s="1"/>
  <c r="P13" i="4" s="1"/>
  <c r="S20" i="20"/>
  <c r="G20" i="20"/>
  <c r="Q21" i="20"/>
  <c r="E21" i="20"/>
  <c r="I77" i="3"/>
  <c r="E77" i="3"/>
  <c r="O4" i="4" s="1"/>
  <c r="H104" i="3"/>
  <c r="F74" i="3"/>
  <c r="F68" i="3"/>
  <c r="H98" i="3"/>
  <c r="I82" i="3"/>
  <c r="F82" i="3" s="1"/>
  <c r="E82" i="3"/>
  <c r="O9" i="4" s="1"/>
  <c r="P9" i="4" s="1"/>
  <c r="G15" i="6"/>
  <c r="G14" i="6"/>
  <c r="F75" i="3"/>
  <c r="H105" i="3"/>
  <c r="H100" i="3"/>
  <c r="F70" i="3"/>
  <c r="F73" i="3"/>
  <c r="H103" i="3"/>
  <c r="E20" i="20"/>
  <c r="V11" i="6"/>
  <c r="C11" i="2"/>
  <c r="D11" i="2" s="1"/>
  <c r="I11" i="2" s="1"/>
  <c r="I78" i="3"/>
  <c r="F78" i="3" s="1"/>
  <c r="E78" i="3"/>
  <c r="O5" i="4" s="1"/>
  <c r="P5" i="4" s="1"/>
  <c r="F20" i="20"/>
  <c r="R20" i="20"/>
  <c r="F71" i="3"/>
  <c r="H101" i="3"/>
  <c r="I85" i="3"/>
  <c r="F85" i="3" s="1"/>
  <c r="E85" i="3"/>
  <c r="O12" i="4" s="1"/>
  <c r="P12" i="4" s="1"/>
  <c r="I84" i="3"/>
  <c r="F84" i="3" s="1"/>
  <c r="E84" i="3"/>
  <c r="O11" i="4" s="1"/>
  <c r="P11" i="4" s="1"/>
  <c r="F69" i="3"/>
  <c r="H99" i="3"/>
  <c r="I83" i="3"/>
  <c r="F83" i="3" s="1"/>
  <c r="E83" i="3"/>
  <c r="O10" i="4" s="1"/>
  <c r="P10" i="4" s="1"/>
  <c r="F76" i="3"/>
  <c r="H106" i="3"/>
  <c r="S21" i="20"/>
  <c r="G21" i="20"/>
  <c r="I81" i="3"/>
  <c r="F81" i="3" s="1"/>
  <c r="E81" i="3"/>
  <c r="O8" i="4" s="1"/>
  <c r="P8" i="4" s="1"/>
  <c r="D14" i="6"/>
  <c r="H97" i="3"/>
  <c r="F67" i="3"/>
  <c r="I80" i="3"/>
  <c r="F80" i="3" s="1"/>
  <c r="E80" i="3"/>
  <c r="O7" i="4" s="1"/>
  <c r="P7" i="4" s="1"/>
  <c r="I79" i="3"/>
  <c r="F79" i="3" s="1"/>
  <c r="E79" i="3"/>
  <c r="O6" i="4" s="1"/>
  <c r="P6" i="4" s="1"/>
  <c r="C13" i="2" l="1"/>
  <c r="D13" i="2" s="1"/>
  <c r="I13" i="2" s="1"/>
  <c r="C7" i="2"/>
  <c r="D7" i="2" s="1"/>
  <c r="I7" i="2" s="1"/>
  <c r="C8" i="2"/>
  <c r="D8" i="2" s="1"/>
  <c r="I8" i="2" s="1"/>
  <c r="V8" i="6"/>
  <c r="C9" i="2"/>
  <c r="D9" i="2" s="1"/>
  <c r="I9" i="2" s="1"/>
  <c r="C12" i="2"/>
  <c r="D12" i="2" s="1"/>
  <c r="I12" i="2" s="1"/>
  <c r="M15" i="6"/>
  <c r="M14" i="6"/>
  <c r="E10" i="2"/>
  <c r="B10" i="2"/>
  <c r="D10" i="2" s="1"/>
  <c r="I10" i="2" s="1"/>
  <c r="R4" i="20"/>
  <c r="R3" i="20" s="1"/>
  <c r="U3" i="20" s="1"/>
  <c r="F4" i="20"/>
  <c r="T6" i="6"/>
  <c r="S6" i="6"/>
  <c r="Q14" i="6"/>
  <c r="S15" i="4"/>
  <c r="S14" i="4"/>
  <c r="F108" i="3"/>
  <c r="R5" i="6"/>
  <c r="F107" i="3"/>
  <c r="R4" i="6"/>
  <c r="R19" i="20"/>
  <c r="R15" i="20" s="1"/>
  <c r="Q19" i="20"/>
  <c r="Q15" i="20" s="1"/>
  <c r="I23" i="20"/>
  <c r="M14" i="4"/>
  <c r="M15" i="4"/>
  <c r="U23" i="20"/>
  <c r="F19" i="20"/>
  <c r="F15" i="20" s="1"/>
  <c r="E19" i="20"/>
  <c r="E15" i="20" s="1"/>
  <c r="E98" i="3"/>
  <c r="I5" i="4" s="1"/>
  <c r="I98" i="3"/>
  <c r="F98" i="3" s="1"/>
  <c r="O14" i="4"/>
  <c r="P4" i="4"/>
  <c r="G19" i="20"/>
  <c r="G15" i="20" s="1"/>
  <c r="E102" i="3"/>
  <c r="I9" i="4" s="1"/>
  <c r="I102" i="3"/>
  <c r="F102" i="3" s="1"/>
  <c r="I101" i="3"/>
  <c r="F101" i="3" s="1"/>
  <c r="E101" i="3"/>
  <c r="I8" i="4" s="1"/>
  <c r="E100" i="3"/>
  <c r="I7" i="4" s="1"/>
  <c r="I100" i="3"/>
  <c r="F100" i="3" s="1"/>
  <c r="F77" i="3"/>
  <c r="D21" i="20"/>
  <c r="I21" i="20" s="1"/>
  <c r="P21" i="20"/>
  <c r="U21" i="20" s="1"/>
  <c r="S19" i="20"/>
  <c r="S15" i="20" s="1"/>
  <c r="E103" i="3"/>
  <c r="I10" i="4" s="1"/>
  <c r="I103" i="3"/>
  <c r="F103" i="3" s="1"/>
  <c r="I105" i="3"/>
  <c r="F105" i="3" s="1"/>
  <c r="E105" i="3"/>
  <c r="I12" i="4" s="1"/>
  <c r="I97" i="3"/>
  <c r="E97" i="3"/>
  <c r="I4" i="4" s="1"/>
  <c r="E106" i="3"/>
  <c r="I13" i="4" s="1"/>
  <c r="I106" i="3"/>
  <c r="F106" i="3" s="1"/>
  <c r="E99" i="3"/>
  <c r="I6" i="4" s="1"/>
  <c r="I99" i="3"/>
  <c r="F99" i="3" s="1"/>
  <c r="E104" i="3"/>
  <c r="I11" i="4" s="1"/>
  <c r="I104" i="3"/>
  <c r="F104" i="3" s="1"/>
  <c r="S4" i="6" l="1"/>
  <c r="R14" i="6"/>
  <c r="U4" i="6"/>
  <c r="F3" i="20"/>
  <c r="I3" i="20" s="1"/>
  <c r="I4" i="20"/>
  <c r="B6" i="2"/>
  <c r="E6" i="2"/>
  <c r="E14" i="2" s="1"/>
  <c r="V6" i="6"/>
  <c r="T14" i="6"/>
  <c r="S5" i="6"/>
  <c r="U5" i="6"/>
  <c r="U4" i="20"/>
  <c r="J10" i="4"/>
  <c r="U10" i="4"/>
  <c r="P15" i="4"/>
  <c r="P14" i="4"/>
  <c r="J11" i="4"/>
  <c r="U11" i="4"/>
  <c r="J13" i="4"/>
  <c r="U13" i="4"/>
  <c r="J12" i="4"/>
  <c r="U12" i="4"/>
  <c r="J4" i="4"/>
  <c r="U4" i="4"/>
  <c r="I14" i="4"/>
  <c r="J7" i="4"/>
  <c r="U7" i="4"/>
  <c r="J9" i="4"/>
  <c r="U9" i="4"/>
  <c r="J6" i="4"/>
  <c r="U6" i="4"/>
  <c r="F97" i="3"/>
  <c r="P20" i="20"/>
  <c r="D20" i="20"/>
  <c r="J8" i="4"/>
  <c r="U8" i="4"/>
  <c r="J5" i="4"/>
  <c r="U5" i="4"/>
  <c r="V5" i="6" l="1"/>
  <c r="C5" i="2"/>
  <c r="D5" i="2" s="1"/>
  <c r="I5" i="2" s="1"/>
  <c r="C4" i="2"/>
  <c r="V4" i="6"/>
  <c r="U14" i="6"/>
  <c r="D6" i="2"/>
  <c r="I6" i="2" s="1"/>
  <c r="B14" i="2"/>
  <c r="S15" i="6"/>
  <c r="S14" i="6"/>
  <c r="V8" i="4"/>
  <c r="F8" i="2"/>
  <c r="G8" i="2" s="1"/>
  <c r="J8" i="2" s="1"/>
  <c r="V4" i="4"/>
  <c r="U14" i="4"/>
  <c r="F4" i="2"/>
  <c r="V13" i="4"/>
  <c r="F13" i="2"/>
  <c r="G13" i="2" s="1"/>
  <c r="J13" i="2" s="1"/>
  <c r="V6" i="4"/>
  <c r="F6" i="2"/>
  <c r="G6" i="2" s="1"/>
  <c r="J6" i="2" s="1"/>
  <c r="V7" i="4"/>
  <c r="F7" i="2"/>
  <c r="G7" i="2" s="1"/>
  <c r="J7" i="2" s="1"/>
  <c r="J14" i="4"/>
  <c r="J15" i="4"/>
  <c r="V5" i="4"/>
  <c r="F5" i="2"/>
  <c r="G5" i="2" s="1"/>
  <c r="J5" i="2" s="1"/>
  <c r="I20" i="20"/>
  <c r="D19" i="20"/>
  <c r="V12" i="4"/>
  <c r="F12" i="2"/>
  <c r="G12" i="2" s="1"/>
  <c r="J12" i="2" s="1"/>
  <c r="V11" i="4"/>
  <c r="F11" i="2"/>
  <c r="G11" i="2" s="1"/>
  <c r="J11" i="2" s="1"/>
  <c r="V10" i="4"/>
  <c r="F10" i="2"/>
  <c r="G10" i="2" s="1"/>
  <c r="J10" i="2" s="1"/>
  <c r="U20" i="20"/>
  <c r="P19" i="20"/>
  <c r="V9" i="4"/>
  <c r="F9" i="2"/>
  <c r="G9" i="2" s="1"/>
  <c r="J9" i="2" s="1"/>
  <c r="D4" i="2" l="1"/>
  <c r="C14" i="2"/>
  <c r="V15" i="6"/>
  <c r="V14" i="6"/>
  <c r="V14" i="4"/>
  <c r="V15" i="4"/>
  <c r="U19" i="20"/>
  <c r="P15" i="20"/>
  <c r="U15" i="20" s="1"/>
  <c r="I19" i="20"/>
  <c r="D15" i="20"/>
  <c r="I15" i="20" s="1"/>
  <c r="F14" i="2"/>
  <c r="G4" i="2"/>
  <c r="D14" i="2" l="1"/>
  <c r="I4" i="2"/>
  <c r="I14" i="2" s="1"/>
  <c r="J21" i="2" s="1"/>
  <c r="J17" i="2"/>
  <c r="B2" i="7" s="1"/>
  <c r="J4" i="2"/>
  <c r="J19" i="2"/>
  <c r="G14" i="2"/>
  <c r="O7" i="7" l="1"/>
  <c r="R7" i="7"/>
  <c r="L7" i="7"/>
  <c r="I7" i="7"/>
  <c r="F7" i="7"/>
  <c r="C7" i="7"/>
  <c r="C26" i="7"/>
  <c r="C42" i="7"/>
  <c r="K4" i="2"/>
  <c r="J14" i="2"/>
  <c r="J22" i="2" s="1"/>
  <c r="K5" i="2" l="1"/>
  <c r="K6" i="2" s="1"/>
  <c r="K7" i="2" s="1"/>
  <c r="K8" i="2" s="1"/>
  <c r="K9" i="2" s="1"/>
  <c r="K10" i="2" s="1"/>
  <c r="K11" i="2" s="1"/>
  <c r="K12" i="2" s="1"/>
  <c r="K13" i="2" s="1"/>
  <c r="L4" i="2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KPMG</author>
  </authors>
  <commentList>
    <comment ref="I14" authorId="0" shapeId="0" xr:uid="{00000000-0006-0000-0300-000001000000}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 xr:uid="{00000000-0006-0000-0300-000002000000}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Krok Martin</author>
  </authors>
  <commentList>
    <comment ref="AG47" authorId="0" shapeId="0" xr:uid="{00000000-0006-0000-0D00-000001000000}">
      <text>
        <r>
          <rPr>
            <b/>
            <sz val="9"/>
            <color indexed="81"/>
            <rFont val="Segoe UI"/>
            <family val="2"/>
            <charset val="238"/>
          </rPr>
          <t>Krok Martin:</t>
        </r>
        <r>
          <rPr>
            <sz val="9"/>
            <color indexed="81"/>
            <rFont val="Segoe UI"/>
            <family val="2"/>
            <charset val="238"/>
          </rPr>
          <t xml:space="preserve">
Súčet by mal zodpoveď Investičným nákladom na vývoj aplikácií
 v Alternatíve 2</t>
        </r>
      </text>
    </comment>
  </commentList>
</comments>
</file>

<file path=xl/sharedStrings.xml><?xml version="1.0" encoding="utf-8"?>
<sst xmlns="http://schemas.openxmlformats.org/spreadsheetml/2006/main" count="1871" uniqueCount="461">
  <si>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</si>
  <si>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</si>
  <si>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</si>
  <si>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</si>
  <si>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</si>
  <si>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</si>
  <si>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</si>
  <si>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</si>
  <si>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</si>
  <si>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</si>
  <si>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</si>
  <si>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</si>
  <si>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</si>
  <si>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</si>
  <si>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</si>
  <si>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</si>
  <si>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</si>
  <si>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</si>
  <si>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</si>
  <si>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</si>
  <si>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</si>
  <si>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</si>
  <si>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</si>
  <si>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</si>
  <si>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</si>
  <si>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</si>
  <si>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</si>
  <si>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</si>
  <si>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</si>
  <si>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</si>
  <si>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</si>
  <si>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</si>
  <si>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</si>
  <si>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</si>
  <si>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</si>
  <si>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</si>
  <si>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Cashflow projektu</t>
  </si>
  <si>
    <t>počet / rok</t>
  </si>
  <si>
    <t>hod.</t>
  </si>
  <si>
    <t>Kvalitatívne prínosy</t>
  </si>
  <si>
    <t>Parameter</t>
  </si>
  <si>
    <t>Počet podaní</t>
  </si>
  <si>
    <t>Výška administratívneho poplatku</t>
  </si>
  <si>
    <t>Počet zamestnancov vybavujúcich agendu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</si>
  <si>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</si>
  <si>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</si>
  <si>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</si>
  <si>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</si>
  <si>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</si>
  <si>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</si>
  <si>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</si>
  <si>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</si>
  <si>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</si>
  <si>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</si>
  <si>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</si>
  <si>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</si>
  <si>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</si>
  <si>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Kontakt na spracovateľa    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</si>
  <si>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</si>
  <si>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</si>
  <si>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</si>
  <si>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</si>
  <si>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</si>
  <si>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</si>
  <si>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</si>
  <si>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Pre projekty zamerané na služby agendových informačných systémov</t>
  </si>
  <si>
    <t>HW</t>
  </si>
  <si>
    <t>SW</t>
  </si>
  <si>
    <t>Všeobecný materiál</t>
  </si>
  <si>
    <t>Variabilné výdavky</t>
  </si>
  <si>
    <t>Výdavky spolu</t>
  </si>
  <si>
    <t>ENPV</t>
  </si>
  <si>
    <t>Aplikačný modul 2</t>
  </si>
  <si>
    <t>Obstaranie, inštalácia SW produktu vrátane licencie k SW</t>
  </si>
  <si>
    <t>013 Softvér</t>
  </si>
  <si>
    <t>Kód EKO klasifikácie</t>
  </si>
  <si>
    <t>Účet/skupina výdavkov</t>
  </si>
  <si>
    <t>Vytvorenie aplikácie</t>
  </si>
  <si>
    <t>Školenia spojené so SW a aplikáciou</t>
  </si>
  <si>
    <t>518 Ostatné služby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</si>
  <si>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</si>
  <si>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</si>
  <si>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</si>
  <si>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</si>
  <si>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</si>
  <si>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</si>
  <si>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</si>
  <si>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</si>
  <si>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</si>
  <si>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Obstaranie</t>
  </si>
  <si>
    <t>Prevádzka riešenia</t>
  </si>
  <si>
    <t>Nákup, inštalácia a sprevádzkovanie HW 
vrátane systémového SW</t>
  </si>
  <si>
    <t>Nákup, inštalácia a sprevádzkovanie HW
 vrátane systémového SW</t>
  </si>
  <si>
    <t>Školenia spojené s HW</t>
  </si>
  <si>
    <t>022 Samostatné hnuteľné veci
 a súbory hnuteľných vecí</t>
  </si>
  <si>
    <t>Poplatky dodávateľovi podpory HW - údržba/maintenance</t>
  </si>
  <si>
    <t>Upgrade HW</t>
  </si>
  <si>
    <t>Náklady na priestory, energie</t>
  </si>
  <si>
    <t>Personálne náklady spojené s prevádzkou HW</t>
  </si>
  <si>
    <t>Náklady na obstaranie a prevádzku HW</t>
  </si>
  <si>
    <t>Náklady na obstaranie a prevádzku SW</t>
  </si>
  <si>
    <t>Celkové náklady na vlastníctvo (TCO)</t>
  </si>
  <si>
    <t>Rok</t>
  </si>
  <si>
    <t>HW sumár obstaranie</t>
  </si>
  <si>
    <t>HW sumár prevádzka</t>
  </si>
  <si>
    <t xml:space="preserve">Spolu </t>
  </si>
  <si>
    <t>Spolu</t>
  </si>
  <si>
    <t>SW produkty</t>
  </si>
  <si>
    <t>Aplikácie</t>
  </si>
  <si>
    <t>SW produkty - sumár obstaranie</t>
  </si>
  <si>
    <t>SW produkty - sumár prevádzka</t>
  </si>
  <si>
    <t>Aplikácie - sumár obstaranie</t>
  </si>
  <si>
    <t>Aplikácie - sumár prevádzka</t>
  </si>
  <si>
    <t xml:space="preserve">Prvý rok, ktorým výpočet CBA a TCO začína, rok začatia projektu </t>
  </si>
  <si>
    <t>Príloha pre výpočet TCO a čistej súčasnej hodnoty z projektu</t>
  </si>
  <si>
    <t>Názov riešenia</t>
  </si>
  <si>
    <t>112 Zásoby</t>
  </si>
  <si>
    <t>Náklady na existujúce riešenie
(pôvodné riešenie pred realizáciou projektu OP II), ktoré bolo nahradené</t>
  </si>
  <si>
    <t>Kód ISVS z MetaIS</t>
  </si>
  <si>
    <t>Číslo projektu ITMS</t>
  </si>
  <si>
    <t>Vytvorenie riešenia - obstaranie</t>
  </si>
  <si>
    <t>BCR</t>
  </si>
  <si>
    <t>Výstup/funkcionalita projektu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</si>
  <si>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</si>
  <si>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</si>
  <si>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</si>
  <si>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</si>
  <si>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</si>
  <si>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</si>
  <si>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</si>
  <si>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</si>
  <si>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</si>
  <si>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</si>
  <si>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</si>
  <si>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</si>
  <si>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</si>
  <si>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</si>
  <si>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</si>
  <si>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</si>
  <si>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</si>
  <si>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</si>
  <si>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</si>
  <si>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</si>
  <si>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</si>
  <si>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</si>
  <si>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M24</t>
  </si>
  <si>
    <t>Počet dní interné</t>
  </si>
  <si>
    <t>Počet dní externé</t>
  </si>
  <si>
    <t>Pocet FTE interne</t>
  </si>
  <si>
    <t>Pocet FTE externe</t>
  </si>
  <si>
    <t>Rate FTE interné</t>
  </si>
  <si>
    <t>Rate FTE externé</t>
  </si>
  <si>
    <t>Suma interné</t>
  </si>
  <si>
    <t>Suma externé</t>
  </si>
  <si>
    <t>Integrácie a migrácie</t>
  </si>
  <si>
    <t xml:space="preserve">   Podora pri realizácii integrácií a migrácií IS VS </t>
  </si>
  <si>
    <t>Publicita a informovanosť</t>
  </si>
  <si>
    <t>INDIKATÍVNY ROZPOČET SPOLU</t>
  </si>
  <si>
    <t>Rozdiel</t>
  </si>
  <si>
    <t>NPV</t>
  </si>
  <si>
    <t>HW (aj systémový SW) sumár obstaranie</t>
  </si>
  <si>
    <t>HW (aj systémový SW) sumár prevádzka</t>
  </si>
  <si>
    <t xml:space="preserve"> </t>
  </si>
  <si>
    <t>Modul 2</t>
  </si>
  <si>
    <t>Modul 3</t>
  </si>
  <si>
    <t>Modul 4</t>
  </si>
  <si>
    <t>Modul 5</t>
  </si>
  <si>
    <t>Modul6</t>
  </si>
  <si>
    <t>Modul N</t>
  </si>
  <si>
    <t>organizácia A</t>
  </si>
  <si>
    <t>organizácia B</t>
  </si>
  <si>
    <t>organizácia C</t>
  </si>
  <si>
    <t>TO BE</t>
  </si>
  <si>
    <t>organizácia ...</t>
  </si>
  <si>
    <t>Výsledná hodnota</t>
  </si>
  <si>
    <t>Všetky prínosové položky sú automaticky vypočítané na základe údajov uvedených v záložkách TCO, spotrebované cloudové služby a Parametre - Agendové IS</t>
  </si>
  <si>
    <t>Všetky výdavkové položky sú automaticky vypočítané na základe údajov uvedených v záložkách TCO a Parametre - Agendové IS</t>
  </si>
  <si>
    <t>FIRR</t>
  </si>
  <si>
    <t>EIRR</t>
  </si>
  <si>
    <t>FNPV</t>
  </si>
  <si>
    <t>pomer prínosov a nákladov</t>
  </si>
  <si>
    <t>finančná vnútorná výnosová miera (%)</t>
  </si>
  <si>
    <t>ekonomická vnútorná výnosová miera (%)</t>
  </si>
  <si>
    <t>Minimálna hodnota</t>
  </si>
  <si>
    <t>-</t>
  </si>
  <si>
    <t>Výsledok CBA</t>
  </si>
  <si>
    <t>Priemerná mzda vo verejnej správe (aktuálna, W_ps)</t>
  </si>
  <si>
    <t xml:space="preserve">Priemerná mzda v NH (Cperc) </t>
  </si>
  <si>
    <t>Náklady IT systém</t>
  </si>
  <si>
    <t>FTE úradník</t>
  </si>
  <si>
    <t>FTE</t>
  </si>
  <si>
    <t>Administrtívny poplatok</t>
  </si>
  <si>
    <t>človeko-hod.</t>
  </si>
  <si>
    <t>Cena ušetreného času používateľa
(S pravidlom polovice)</t>
  </si>
  <si>
    <t>Cena ušetreného času úradníka</t>
  </si>
  <si>
    <r>
      <t xml:space="preserve">Materiálové náklady na 1 podanie </t>
    </r>
    <r>
      <rPr>
        <i/>
        <sz val="11"/>
        <color theme="1"/>
        <rFont val="Calibri"/>
        <family val="2"/>
        <charset val="238"/>
        <scheme val="minor"/>
      </rPr>
      <t xml:space="preserve">(napr. Poštovné (0,83 EUR)+Tlač (0,02 EUR)+Papier (0,01 EUR)+Obálka (0,03 EUR). Zhotoviteľ štúdie doplní skutočné náklady)
</t>
    </r>
  </si>
  <si>
    <t>Materiálové náklady</t>
  </si>
  <si>
    <t>Náklady na budúce riešenie</t>
  </si>
  <si>
    <t>Čas potrebný na vypracovanie a doručenie podania (ušetrený čas používateľa)</t>
  </si>
  <si>
    <t>Trvanie spracovania podania (ušetrený čas úradníka)</t>
  </si>
  <si>
    <t>Zníženie kvalitatívnych prínosov</t>
  </si>
  <si>
    <t>Zníženie očakávaného ušetreného času úradníka</t>
  </si>
  <si>
    <t>Zníženie očakávaného ušetreného času používateľa</t>
  </si>
  <si>
    <t>Zníženie počtu podaní v budúcom stave</t>
  </si>
  <si>
    <t>Zvýšenie nákladov - TCO celkovo</t>
  </si>
  <si>
    <t>Zvýšenie CAPEX</t>
  </si>
  <si>
    <t>Aplikačný modul N</t>
  </si>
  <si>
    <t>Rozdiel v nákladoch medzi existujúcim a navrhovaným riešením</t>
  </si>
  <si>
    <t>Prínosy</t>
  </si>
  <si>
    <t xml:space="preserve">Úradníci (€) </t>
  </si>
  <si>
    <t>Občania (€)</t>
  </si>
  <si>
    <t>Úradníci (FTE)</t>
  </si>
  <si>
    <t>Aplikačný modul 3</t>
  </si>
  <si>
    <t>IT - CAPEX</t>
  </si>
  <si>
    <t>IT - OPEX</t>
  </si>
  <si>
    <t>N/A</t>
  </si>
  <si>
    <t>Nevyčíslené spoločenské prínosy</t>
  </si>
  <si>
    <t>...</t>
  </si>
  <si>
    <t>Aplikačný modul - SW a Aplikácie</t>
  </si>
  <si>
    <t>Aplikačný modul - HW</t>
  </si>
  <si>
    <t>(prosíme doplniť)...</t>
  </si>
  <si>
    <r>
      <t xml:space="preserve">Sem prosím vložte procesnú mapu stavu </t>
    </r>
    <r>
      <rPr>
        <b/>
        <sz val="11"/>
        <color theme="1"/>
        <rFont val="Calibri"/>
        <family val="2"/>
        <charset val="238"/>
        <scheme val="minor"/>
      </rPr>
      <t>AS IS</t>
    </r>
    <r>
      <rPr>
        <sz val="11"/>
        <color theme="1"/>
        <rFont val="Calibri"/>
        <family val="2"/>
        <charset val="238"/>
        <scheme val="minor"/>
      </rPr>
      <t xml:space="preserve"> a stavu </t>
    </r>
    <r>
      <rPr>
        <b/>
        <sz val="11"/>
        <color theme="1"/>
        <rFont val="Calibri"/>
        <family val="2"/>
        <charset val="238"/>
        <scheme val="minor"/>
      </rPr>
      <t>TO BE</t>
    </r>
  </si>
  <si>
    <t>napr.</t>
  </si>
  <si>
    <t>AS IS</t>
  </si>
  <si>
    <t>Procesy na strane úradníka (časové hodnoty)</t>
  </si>
  <si>
    <t>Proces č. 1</t>
  </si>
  <si>
    <t>Procesný krok č. 1</t>
  </si>
  <si>
    <t>Procesný krok č. 2</t>
  </si>
  <si>
    <t>Procesný krok č. 3</t>
  </si>
  <si>
    <t>Proces č. 2</t>
  </si>
  <si>
    <t>Zdroj</t>
  </si>
  <si>
    <t>prosím uveďte zdroj, v prípade vzorového prieskumu prosím vyplňte hodnoty za jednotlivé merania</t>
  </si>
  <si>
    <t>Meranie č. 1</t>
  </si>
  <si>
    <t>Meranie č. 2</t>
  </si>
  <si>
    <t>Meranie č. 3</t>
  </si>
  <si>
    <t>Meranie č. 4</t>
  </si>
  <si>
    <t>Meranie č. 5</t>
  </si>
  <si>
    <t>Meranie č. 6</t>
  </si>
  <si>
    <t>Meranie č. 7</t>
  </si>
  <si>
    <t>Meranie č. 8</t>
  </si>
  <si>
    <t>Meranie č. 9</t>
  </si>
  <si>
    <t>Meranie č. 10</t>
  </si>
  <si>
    <t>Meranie č. 11</t>
  </si>
  <si>
    <t>Meranie č. 12</t>
  </si>
  <si>
    <t>Meranie č. 13</t>
  </si>
  <si>
    <t>Meranie č. 14</t>
  </si>
  <si>
    <t>Meranie č. 15</t>
  </si>
  <si>
    <t>Meranie č. 16</t>
  </si>
  <si>
    <t>Meranie č. 17</t>
  </si>
  <si>
    <t>Meranie č. 18</t>
  </si>
  <si>
    <t>Meranie č. 19</t>
  </si>
  <si>
    <t>Meranie č. 20</t>
  </si>
  <si>
    <t>Meranie č. 21</t>
  </si>
  <si>
    <t>Meranie č. 22</t>
  </si>
  <si>
    <t>Meranie č. 23</t>
  </si>
  <si>
    <t>Meranie č. 24</t>
  </si>
  <si>
    <t>Meranie č. 25</t>
  </si>
  <si>
    <t>Meranie č. 26</t>
  </si>
  <si>
    <t>Meranie č. 27</t>
  </si>
  <si>
    <t>Meranie č. 28</t>
  </si>
  <si>
    <t>Meranie č. 29</t>
  </si>
  <si>
    <t>Meranie č. 30</t>
  </si>
  <si>
    <t>Procesy na strane občana (časové hodnoty)</t>
  </si>
  <si>
    <t>Zoznam hárkov s vysvetlením a pokynmi</t>
  </si>
  <si>
    <t>Sumarizácia</t>
  </si>
  <si>
    <t>CBA</t>
  </si>
  <si>
    <t>Analyza citlivosti</t>
  </si>
  <si>
    <t>Výdavky</t>
  </si>
  <si>
    <t>Parametre</t>
  </si>
  <si>
    <t>TCO</t>
  </si>
  <si>
    <t>TCO Alt. 1 - SW</t>
  </si>
  <si>
    <t>TCO Alt. 1 - HW</t>
  </si>
  <si>
    <t>TCO Alt. 2 - SW</t>
  </si>
  <si>
    <t>TCO Alt. 2 - HW</t>
  </si>
  <si>
    <t>Rozpočet - vývoj aplikácii</t>
  </si>
  <si>
    <t>Slepý rozpočet</t>
  </si>
  <si>
    <t>Faktory</t>
  </si>
  <si>
    <t>Meranie prínosov</t>
  </si>
  <si>
    <t>Procesné mapy</t>
  </si>
  <si>
    <t>Procesy AS IS</t>
  </si>
  <si>
    <t>Procesy TO BE</t>
  </si>
  <si>
    <t>Hárok</t>
  </si>
  <si>
    <t>Účel hárku</t>
  </si>
  <si>
    <t>Vymenovanie a popísanie nevyčíslených spoločenských prínosov</t>
  </si>
  <si>
    <t>Sumarizácia výsledkov CBA podľa prínosov a modulov</t>
  </si>
  <si>
    <t>Výsledky CBA na agregátnej úrovni, výpočet BCR</t>
  </si>
  <si>
    <t>Žiadne</t>
  </si>
  <si>
    <t>Vstupy od zhotoviteľa (žlté polia)</t>
  </si>
  <si>
    <t>Automatický výpočet citlivosti výsledkov CBA na zmeny parametrov</t>
  </si>
  <si>
    <t>Výpočet prínosov projektu na základe vstupných parametrov</t>
  </si>
  <si>
    <t>Výpočet výdavkov projektu na základe vstupných parametrov</t>
  </si>
  <si>
    <t>Polia "Ostatné daňové a nedaňové príjmy" (ak projekt také generuje)</t>
  </si>
  <si>
    <t>Vstupné parametre pre jednotlivé moduly/životné situácie: počty podaní, trvania času</t>
  </si>
  <si>
    <t>Všetky relevantné žlté polia</t>
  </si>
  <si>
    <t>Zhrnutie celkových nákladov na vlastníctvo oboch alternatív projektu</t>
  </si>
  <si>
    <t xml:space="preserve">Náklady na vlastníctvo softvéru alternatívy 1 (AS IS) </t>
  </si>
  <si>
    <t xml:space="preserve">Náklady na vlastníctvo hardvéru alternatívy 1 (AS IS) </t>
  </si>
  <si>
    <t xml:space="preserve">Náklady na vlastníctvo softvéru alternatívy 2 (TO BE) </t>
  </si>
  <si>
    <t>Náklady na vlastníctvo hardvéru alternatívy 2 (TO BE)</t>
  </si>
  <si>
    <t>Všetky relevantné žlté polia a časové trvanie projektu</t>
  </si>
  <si>
    <t>Vyplnia dodávateľia, oslovení v procese trhovej konzultácie</t>
  </si>
  <si>
    <t>Zoznam modulov s ich opisom a harmonogramom</t>
  </si>
  <si>
    <t>Spoločné vstupné parametre pre ocenenie prínosov a výpočet CBA</t>
  </si>
  <si>
    <t>Aktuálne priemerné mzdy v hospodárstve podľa ŠÚ SR, rok začiatku projektu</t>
  </si>
  <si>
    <t xml:space="preserve">Slúži na rozdelenie prínosov podľa jednotlivých úradov (ak je to možné) 
a na ex-post monitorovanie dosahovania prínosov. </t>
  </si>
  <si>
    <t xml:space="preserve">V procese prípravy štúdie vyplní iba žlté stĺpce označené ako "Alt. 2", ktoré rozdeľujú prínosy podľa úradov </t>
  </si>
  <si>
    <t>Procesné mapy súčasného a budúceho stavu biznis procesov.</t>
  </si>
  <si>
    <t>Procesné mapy ako obrázky.</t>
  </si>
  <si>
    <t xml:space="preserve">Zdroj dát pre odhad časovej náročnosti súčasných procesov. </t>
  </si>
  <si>
    <t xml:space="preserve">Zdroj dát pre odhad časovej náročnosti budúcich procesov. </t>
  </si>
  <si>
    <t>Relevantné merania podľa procesov a procesných krokov.</t>
  </si>
  <si>
    <t>Riadenie projektu</t>
  </si>
  <si>
    <t>Riadenie a publicita</t>
  </si>
  <si>
    <t>Projektové riadenie</t>
  </si>
  <si>
    <t>Počet podaní / volaní</t>
  </si>
  <si>
    <t>Priemerná mesačná hrubá mzda vo verejnej správe za 1. - 4. Q./2017 (obdobie aktualizovať k času predloženia dokumentu), podľa ŠÚ SR</t>
  </si>
  <si>
    <t>Priemerná mesačná hrubá mzda v národnom hospodárstve SR za 1. - 4. Q./2017 (obdobie aktualizovať k času predloženia dokumentu), podľa ŠÚ SR</t>
  </si>
  <si>
    <t>Fond pracovnej doby - VS (FPDvs)</t>
  </si>
  <si>
    <t>hod/rok</t>
  </si>
  <si>
    <t>Fond pracovnej doby - NH (FPDnh)</t>
  </si>
  <si>
    <t xml:space="preserve">Cper = (W_ps * Odvody) / Fond pracovnej doby. Odvody (SP, ZP, DP) sú 35,2%“. Osobné náklady sú faktorom prevádzkových variabilných nákladov.
</t>
  </si>
  <si>
    <t>Rok 2019 má dokopy 250 pracovných dní, t.j. 2000 pracovných hodín. S platenými sviatkami má rok 261 pracovných dní, t.j. 2088 pracovných hodín.. 8 hodinový pracovný čas (obdobie aktualizovať k času predloženia dokumentu), podľa https://calendar.zoznam.sk/worktime-sksk.php?hy=2019</t>
  </si>
  <si>
    <t>Rok 2019 má dokopy 250 pracovných dní, t.j. 1875 pracovných hodín. S platenými sviatkami má rok 261 pracovných dní, t.j. 1957.5 pracovných hodín. 7,5 hodinový pracovný čas (obdobie aktualizovať k času predloženia dokumentu), podľa https://calendar.zoznam.sk/worktime-sksk.php?hy=2019</t>
  </si>
  <si>
    <t>Položka</t>
  </si>
  <si>
    <t>Merná jednotka</t>
  </si>
  <si>
    <t>Počet</t>
  </si>
  <si>
    <t>Jednotková cena (eur)</t>
  </si>
  <si>
    <t>Celková suma (eur)</t>
  </si>
  <si>
    <t>Zdroj ceny</t>
  </si>
  <si>
    <t>Rozpočet - HW a licencie</t>
  </si>
  <si>
    <t>Detailný rozpočet pre vývoj navrhovaného riešenia (TO BE)</t>
  </si>
  <si>
    <t>Položkový rozpočet pre nákup licencií a HW (TO BE)</t>
  </si>
  <si>
    <t>637003/637004</t>
  </si>
  <si>
    <t>Integrácie a migrácie (modulov)</t>
  </si>
  <si>
    <t>Výstupné náklady</t>
  </si>
  <si>
    <t>Zmluvné poplaky</t>
  </si>
  <si>
    <t>Technologické požiadavky</t>
  </si>
  <si>
    <t>SW a Aplikácie - výstupné náklady</t>
  </si>
  <si>
    <t>SW a Aplikácie - Výstupné náklady</t>
  </si>
  <si>
    <t>"Out of scope" - HW nesúvisiaci priamo s projektom</t>
  </si>
  <si>
    <t>Koncová služba</t>
  </si>
  <si>
    <t>Koncová služba 2</t>
  </si>
  <si>
    <t>Koncová služba N</t>
  </si>
  <si>
    <t>Koncová služba 3, Koncová služba 4</t>
  </si>
  <si>
    <t>TO BE - AS IS (€, NPV)</t>
  </si>
  <si>
    <t>TO BE - AS IS (€, SUM)</t>
  </si>
  <si>
    <t>Kontrola TO BE</t>
  </si>
  <si>
    <t>Finančný cashflow (s DPH)</t>
  </si>
  <si>
    <t>Ekonomický cashflow (bez DPH)</t>
  </si>
  <si>
    <t>Náklady s DPH</t>
  </si>
  <si>
    <t>ekonomická čistá súčasná hodnota (eur bez DPH)</t>
  </si>
  <si>
    <t>finančná čistá súčasná hodnota (eur s DPH)</t>
  </si>
  <si>
    <t>Národné centrum zdravotníckych informácií</t>
  </si>
  <si>
    <t>Manažment údajov pre lepšiu kontrolu výskytu a šírenia baktérií - Antimikrobiálna rezistencia v SR (AMR)</t>
  </si>
  <si>
    <t>su_444</t>
  </si>
  <si>
    <t>Lazaretská, 26</t>
  </si>
  <si>
    <t>www.nczisk.sk</t>
  </si>
  <si>
    <t>Baktérie:</t>
  </si>
  <si>
    <t>Klebsiella pneumoniae NDM, Enterobacter cloaceae VIM, Escherichia coli  VIM</t>
  </si>
  <si>
    <t>Hodnota v modeli</t>
  </si>
  <si>
    <t>Zdôvodnenie hodnoty</t>
  </si>
  <si>
    <t xml:space="preserve">Vysledovateľnosť </t>
  </si>
  <si>
    <t>eur/osoba/člena rodiny</t>
  </si>
  <si>
    <t>14,5 minimalne 3x nakaždeho člena rodiny 8 az 10 ľudí. 14,5*3*8=435 na osobu.</t>
  </si>
  <si>
    <t>Konzultácia s prof. MUDr. Pavol Jarčuška, PhD.</t>
  </si>
  <si>
    <t>Počet členov rodiny</t>
  </si>
  <si>
    <t>trojuholnikové rozdelenie s parametrami (0;2;4)</t>
  </si>
  <si>
    <t xml:space="preserve">V modeli sme použili trojuholníkové rozdelenie pre odhad členov rodiny:
Min: 0 dní, Most likely: 2 dní, Max: 4 dní </t>
  </si>
  <si>
    <t xml:space="preserve">Navyše starostlivosť </t>
  </si>
  <si>
    <t>trojuholnikové rozdelenie s parametrami (5;8;9)</t>
  </si>
  <si>
    <t>na osobu</t>
  </si>
  <si>
    <t xml:space="preserve">Nemocničná starostlivosť 14,76 dní, to znamená 8,06 navyše.
V modeli sme použili trojuholníkové rozdelenie:
Min: 5 dní, Most likely: 8 dní, Max: 9 dní </t>
  </si>
  <si>
    <t>https://www.folkhalsomyndigheten.se/publicerat-material/publikationsarkiv/f/future-costs-of-antibiotic-resistance/</t>
  </si>
  <si>
    <t xml:space="preserve">Antibiotika </t>
  </si>
  <si>
    <t>trojuholnikové rozdelenie s parametrami (140;180;220)</t>
  </si>
  <si>
    <t>eur/osoba/den</t>
  </si>
  <si>
    <t xml:space="preserve">Cena antibiotík pre tieto rezistenté baktérie sa pohybuje od 140 do 220 eur na osobu na den.  V modeli sme použili trojuholníkové rozdelenie:
Min: 140 eur, Most likely: 180 eur, Max: 220 eur </t>
  </si>
  <si>
    <t>Acinetobacter sp, Pseudomonas aeruginosa, Escherichia coli</t>
  </si>
  <si>
    <t>eur/osoba</t>
  </si>
  <si>
    <t>5* hemokultúra+ výter na anaeróbne vyšetrenie; 5*51,85=259,24  Pozri hárok Vysledovatelnost bakterie 2typ</t>
  </si>
  <si>
    <t>Acinetobacter sp</t>
  </si>
  <si>
    <t xml:space="preserve">Nemocničná starostlivosť 20  dní, to znamená 8 dní navyše.
V modeli sme použili trojuholníkové rozdelenie:
Min: 5 dní, Most likely: 8 dní, Max: 9 dní </t>
  </si>
  <si>
    <t>https://www.ncbi.nlm.nih.gov/pmc/articles/PMC4763514/</t>
  </si>
  <si>
    <t>Pseudomonas aeruginosa</t>
  </si>
  <si>
    <t>trojuholnikové rozdelenie s parametrami (4;7;8)</t>
  </si>
  <si>
    <t xml:space="preserve">Nemocničná starostlivosť 29 (29,1) dní, to znamená 7 (6,7) dní navyše.
V modeli sme použili trojuholníkové rozdelenie:
Min: 4 dní, Most likely: 7 dní, Max: 8 dní </t>
  </si>
  <si>
    <t>https://www.journalofhospitalinfection.com/article/S0195-6701(19)30259-2/fulltext
https://www.ncbi.nlm.nih.gov/pmc/articles/PMC4219028/</t>
  </si>
  <si>
    <t>Escherichia coli</t>
  </si>
  <si>
    <t>trojuholnikové rozdelenie s parametrami (2;5;6)</t>
  </si>
  <si>
    <t xml:space="preserve">Nemocničná starostlivosť 16 dní, to znamená 5 dní navyše.
V modeli sme použili trojuholníkové rozdelenie:
Min: 2 dní, Most likely: 5 dní, Max: 6 dní </t>
  </si>
  <si>
    <t>https://www.ncbi.nlm.nih.gov/pubmed/21106563?dopt=Abstract</t>
  </si>
  <si>
    <t xml:space="preserve">Liečba pre pseudomonas, acinetobacter a E.coli - stále sa dáva dvojkombinácia - liek č 1 má uvedenú Váha 1 (je biely), liek č. 2  má uvedené váha  2 (žltohnedý) Pozri záložky s názvami baktérií </t>
  </si>
  <si>
    <t>Iné ekonomické ukazovetele</t>
  </si>
  <si>
    <t>Odvody</t>
  </si>
  <si>
    <t>"=ROUND((Nominálna mzda*(0,352+0,134))/21,74;2)"</t>
  </si>
  <si>
    <t xml:space="preserve">Odvody za zamestnanca a zamestnavatela 0,352+násobené mesačnou mzdou v kraji vydelené priemerným počtom pracovných dní v mesiaci 21,74  </t>
  </si>
  <si>
    <t>PN</t>
  </si>
  <si>
    <t>"=ROUND((Nominálna mzda*0,55)/21,74;2)"</t>
  </si>
  <si>
    <t>PN 0,55* nominálna mzda v kraji vydelené priemerným počtom pracovných dní v mesiaci 21,74  (Prípade výpočtu počtu dní na PN sme pri baktériach Klebsiella pneumoniae NDM, Enterobacter cloaceae VIM,  počet dní navyšenia liečby znížili o 4 dní, kedže štandardný čas liečby bol nižší ako 12 dní potrebných pre  nástup na PN. Pri ostatných baktériach bol štandardný časť liečby (liečba bez navýšenia) vyšši než 12 dní)</t>
  </si>
  <si>
    <t>Pomer Ekonomicky aktívne obyvateľstvo</t>
  </si>
  <si>
    <t>pomer</t>
  </si>
  <si>
    <t>Pri stanovavní nákladov sme pre výpočet odvodou a PN zvažovali aj pomer ekonomicky aktívného obyvateľstva v kraji</t>
  </si>
  <si>
    <r>
      <t xml:space="preserve">Klebsiella pneumoniae </t>
    </r>
    <r>
      <rPr>
        <sz val="12"/>
        <color theme="1"/>
        <rFont val="Times New Roman"/>
        <family val="1"/>
        <charset val="238"/>
      </rPr>
      <t>NDM</t>
    </r>
    <r>
      <rPr>
        <sz val="11"/>
        <color theme="1"/>
        <rFont val="Calibri"/>
        <family val="2"/>
        <charset val="238"/>
        <scheme val="minor"/>
      </rPr>
      <t>*</t>
    </r>
  </si>
  <si>
    <t>Enterobacter cloaceae VIM*</t>
  </si>
  <si>
    <t>Acinetobacter sp*</t>
  </si>
  <si>
    <t>Pseudomonas aeruginosa*</t>
  </si>
  <si>
    <t>Escherichia coli*</t>
  </si>
  <si>
    <t>odborné zameranie</t>
  </si>
  <si>
    <t>* Pri odhade rozdelení sme výchadzali z údajov UNLP Košice. Kvôli nízkemu počtu meraní sme pre odhad rozdelení použili Bootstrapovú metódu, ktora je náchylná na skreslenie pri výskyte extremných hôdnot</t>
  </si>
  <si>
    <t>Náklady na lôžko</t>
  </si>
  <si>
    <t>Náklady na antibiotiká rozdelenie</t>
  </si>
  <si>
    <t>Počet pacientov</t>
  </si>
  <si>
    <r>
      <t xml:space="preserve">Klebsiella pneumoniae </t>
    </r>
    <r>
      <rPr>
        <sz val="12"/>
        <color theme="1"/>
        <rFont val="Times New Roman"/>
        <family val="1"/>
        <charset val="238"/>
      </rPr>
      <t>NDM</t>
    </r>
  </si>
  <si>
    <t>Enterobacter cloaceae VIM</t>
  </si>
  <si>
    <t>Počet pacientov všetky nemocnice</t>
  </si>
  <si>
    <t>Súčet pomerou lôžok všetkých nemocníc k UNLP Košice</t>
  </si>
  <si>
    <t>Dni liečby navyše</t>
  </si>
  <si>
    <t>Vysledovatelnosť počet členov rodiny</t>
  </si>
  <si>
    <t>Počet pacientov * Dni liečby</t>
  </si>
  <si>
    <t>Priame náklady= Navyše liečba + antibiotika</t>
  </si>
  <si>
    <t>Vysledovatelnosť=počet pacientov*vysledovatelnosť (V prípade baktérií Klebsiella pneumoniae NDM, Enterobacter cloaceae VIM nasobéné počtom členov v rodine)</t>
  </si>
  <si>
    <t>Nepriame Náklady</t>
  </si>
  <si>
    <t>Nepriame náklady</t>
  </si>
  <si>
    <t/>
  </si>
  <si>
    <t>Kód odborného zamerania útvaru</t>
  </si>
  <si>
    <t>Šúčet pomerov lôžok pre všetky nemocnice v danom kraji</t>
  </si>
  <si>
    <t>013</t>
  </si>
  <si>
    <t>025</t>
  </si>
  <si>
    <t>002</t>
  </si>
  <si>
    <t>010</t>
  </si>
  <si>
    <t>070</t>
  </si>
  <si>
    <t>003</t>
  </si>
  <si>
    <t>012</t>
  </si>
  <si>
    <t>207</t>
  </si>
  <si>
    <t>031</t>
  </si>
  <si>
    <t>037</t>
  </si>
  <si>
    <t>001</t>
  </si>
  <si>
    <t>Priemerná nominálna mesačná mzda zamestnanca (Eur)</t>
  </si>
  <si>
    <t>PN na Den</t>
  </si>
  <si>
    <t>Odvody na den</t>
  </si>
  <si>
    <t>Pomer lôžok na odelenie</t>
  </si>
  <si>
    <t>Kraj</t>
  </si>
  <si>
    <t>Sum</t>
  </si>
  <si>
    <t>Banskobystrický kraj</t>
  </si>
  <si>
    <t>Bratislavský kraj</t>
  </si>
  <si>
    <t>Košický kraj</t>
  </si>
  <si>
    <t>Nitriansky kraj</t>
  </si>
  <si>
    <t>Prešovský kraj</t>
  </si>
  <si>
    <t>Trenčiansky kraj</t>
  </si>
  <si>
    <t>Trnavský kraj</t>
  </si>
  <si>
    <t>Žilinský kraj</t>
  </si>
  <si>
    <t>Nepriame náklady PN + ODVODY</t>
  </si>
  <si>
    <t>Pomer lôžok v kraji* počet pacientov*navyše dni liečby*Pomer ekonomicky aktívneho obyvateľstva* PN+Pomer lôžok v kraji* počet pacientov*navyše dni liečby*Pomer ekonomicky aktívneho obyvateľstva* Odvody  
(V prípade baktérií Klebsiella pneumoniae NDM, Enterobacter cloaceae VIM:  Pomer lôžok v kraji* počet pacientov*(navyše dni liečby-4)*Pomer ekonomicky aktívneho obyvateľstva* PN+Pomer lôžok v kraji* počet pacientov*navyše dni liečby*Pomer ekonomicky aktívneho obyvateľstva* Odvody)</t>
  </si>
  <si>
    <t>Nepriame náklady 1 rok</t>
  </si>
  <si>
    <t xml:space="preserve">Nepriame náklady 10 rokov </t>
  </si>
  <si>
    <t>Očakávané zníženie počtu pacientov po implementácií riešenia</t>
  </si>
  <si>
    <t>IS AMR</t>
  </si>
  <si>
    <t xml:space="preserve">Kvalitatívne prínosy - 
Priame náklady= Navyše liečba + antibiotika
Vysledovatelnosť=počet pacientov*vysledovatelnosť (V prípade baktérií Klebsiella pneumoniae NDM, Enterobacter cloaceae VIM nasobéné počtom členov v rodine)
</t>
  </si>
  <si>
    <t>Notifikovanie zdravotníckeho pracovníka (garanta) o výskyte baktérie v zdravotníckom zariadení</t>
  </si>
  <si>
    <t>Detailné informácie v záložkách Model-AS-IS a Model-TO-BE</t>
  </si>
  <si>
    <t>Modul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</si>
</sst>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  <numFmt numFmtId="167" formatCode="#,##0_ ;\-#,##0;\-;@"/>
    <numFmt numFmtId="168" formatCode="0.00;\-0.00;\-;@"/>
    <numFmt numFmtId="169" formatCode="000"/>
    <numFmt numFmtId="170" formatCode="###0.000000000000000"/>
  </numFmts>
  <fonts count="7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9"/>
      <color theme="2" tint="-0.249977111117893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FA7D00"/>
      <name val="Calibri"/>
      <family val="2"/>
      <charset val="238"/>
      <scheme val="minor"/>
    </font>
    <font>
      <sz val="8"/>
      <color rgb="FFFA7D0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rgb="FF006100"/>
      <name val="Arial Narrow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5" tint="-0.249977111117893"/>
      <name val="Arial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5" tint="-0.249977111117893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sz val="11"/>
      <color theme="5" tint="-0.499984740745262"/>
      <name val="Calibri"/>
      <family val="2"/>
      <charset val="238"/>
      <scheme val="minor"/>
    </font>
    <font>
      <b/>
      <sz val="11"/>
      <color theme="5" tint="-0.499984740745262"/>
      <name val="Calibri"/>
      <family val="2"/>
      <charset val="238"/>
      <scheme val="minor"/>
    </font>
    <font>
      <sz val="9"/>
      <color theme="5" tint="-0.249977111117893"/>
      <name val="Calibri"/>
      <family val="2"/>
      <charset val="238"/>
      <scheme val="minor"/>
    </font>
    <font>
      <b/>
      <sz val="9"/>
      <color theme="5" tint="-0.249977111117893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color indexed="60"/>
      <name val="Arial"/>
      <family val="2"/>
      <charset val="238"/>
    </font>
    <font>
      <sz val="14"/>
      <color indexed="6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6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31"/>
        <bgColor indexed="64"/>
      </patternFill>
    </fill>
  </fills>
  <borders count="16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medium">
        <color indexed="64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/>
      <right style="medium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thin">
        <color rgb="FFB2B2B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theme="2" tint="-0.249977111117893"/>
      </right>
      <top/>
      <bottom style="thin">
        <color rgb="FFB2B2B2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theme="2" tint="-0.249977111117893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auto="1"/>
      </right>
      <top/>
      <bottom style="thin">
        <color theme="2" tint="-0.249977111117893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theme="2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62"/>
      </left>
      <right/>
      <top/>
      <bottom/>
      <diagonal/>
    </border>
  </borders>
  <cellStyleXfs count="9">
    <xf numFmtId="0" fontId="0" fillId="0" borderId="0"/>
    <xf numFmtId="0" fontId="6" fillId="3" borderId="0" applyNumberFormat="0" applyBorder="0" applyAlignment="0" applyProtection="0"/>
    <xf numFmtId="0" fontId="7" fillId="4" borderId="16" applyNumberFormat="0" applyAlignment="0" applyProtection="0"/>
    <xf numFmtId="0" fontId="2" fillId="5" borderId="17" applyNumberFormat="0" applyFont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</cellStyleXfs>
  <cellXfs count="817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3" fillId="2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0" fontId="0" fillId="6" borderId="0" xfId="0" applyFill="1" applyBorder="1" applyAlignment="1">
      <alignment horizontal="left" vertical="top" wrapText="1"/>
    </xf>
    <xf numFmtId="0" fontId="4" fillId="6" borderId="14" xfId="0" applyFont="1" applyFill="1" applyBorder="1" applyAlignment="1">
      <alignment horizontal="left" vertical="top" wrapText="1"/>
    </xf>
    <xf numFmtId="0" fontId="4" fillId="6" borderId="24" xfId="0" applyFont="1" applyFill="1" applyBorder="1" applyAlignment="1">
      <alignment horizontal="left" vertical="top" wrapText="1"/>
    </xf>
    <xf numFmtId="0" fontId="9" fillId="6" borderId="15" xfId="0" applyFont="1" applyFill="1" applyBorder="1" applyAlignment="1">
      <alignment horizontal="left" vertical="top" wrapText="1"/>
    </xf>
    <xf numFmtId="0" fontId="10" fillId="6" borderId="31" xfId="0" applyFont="1" applyFill="1" applyBorder="1" applyAlignment="1">
      <alignment horizontal="left" vertical="top" wrapText="1"/>
    </xf>
    <xf numFmtId="0" fontId="0" fillId="6" borderId="32" xfId="0" applyFill="1" applyBorder="1" applyAlignment="1">
      <alignment horizontal="left" vertical="top" wrapText="1"/>
    </xf>
    <xf numFmtId="0" fontId="0" fillId="7" borderId="15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11" fillId="7" borderId="5" xfId="0" applyFont="1" applyFill="1" applyBorder="1" applyAlignment="1">
      <alignment vertical="top" wrapText="1"/>
    </xf>
    <xf numFmtId="0" fontId="9" fillId="7" borderId="0" xfId="0" applyFont="1" applyFill="1" applyBorder="1" applyAlignment="1">
      <alignment horizontal="center" vertical="top" wrapText="1"/>
    </xf>
    <xf numFmtId="0" fontId="0" fillId="6" borderId="18" xfId="0" applyFill="1" applyBorder="1" applyAlignment="1">
      <alignment horizontal="left" vertical="top" wrapText="1"/>
    </xf>
    <xf numFmtId="0" fontId="9" fillId="7" borderId="0" xfId="0" applyFont="1" applyFill="1" applyBorder="1" applyAlignment="1">
      <alignment horizontal="left" vertical="top" wrapText="1"/>
    </xf>
    <xf numFmtId="0" fontId="0" fillId="7" borderId="0" xfId="0" applyFill="1" applyBorder="1" applyAlignment="1">
      <alignment vertical="top" wrapText="1"/>
    </xf>
    <xf numFmtId="0" fontId="0" fillId="7" borderId="25" xfId="0" applyFill="1" applyBorder="1" applyAlignment="1">
      <alignment vertical="top" wrapText="1"/>
    </xf>
    <xf numFmtId="0" fontId="11" fillId="7" borderId="27" xfId="0" applyFont="1" applyFill="1" applyBorder="1" applyAlignment="1">
      <alignment vertical="top" wrapText="1"/>
    </xf>
    <xf numFmtId="0" fontId="0" fillId="7" borderId="24" xfId="0" applyFill="1" applyBorder="1" applyAlignment="1">
      <alignment vertical="top" wrapText="1"/>
    </xf>
    <xf numFmtId="0" fontId="11" fillId="7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4" borderId="16" xfId="2" applyNumberFormat="1" applyAlignment="1">
      <alignment horizontal="right" vertical="top" wrapText="1"/>
    </xf>
    <xf numFmtId="4" fontId="7" fillId="4" borderId="36" xfId="2" applyNumberFormat="1" applyBorder="1" applyAlignment="1">
      <alignment horizontal="right" vertical="top" wrapText="1"/>
    </xf>
    <xf numFmtId="0" fontId="9" fillId="7" borderId="6" xfId="0" applyFont="1" applyFill="1" applyBorder="1" applyAlignment="1">
      <alignment horizontal="left" vertical="top" wrapText="1"/>
    </xf>
    <xf numFmtId="4" fontId="7" fillId="4" borderId="37" xfId="2" applyNumberFormat="1" applyBorder="1" applyAlignment="1">
      <alignment horizontal="right" vertical="top" wrapText="1"/>
    </xf>
    <xf numFmtId="4" fontId="6" fillId="3" borderId="0" xfId="1" applyNumberFormat="1" applyBorder="1" applyAlignment="1">
      <alignment horizontal="right" vertical="top" wrapText="1"/>
    </xf>
    <xf numFmtId="0" fontId="7" fillId="4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4" fontId="7" fillId="4" borderId="42" xfId="2" applyNumberFormat="1" applyBorder="1" applyAlignment="1">
      <alignment horizontal="right" vertical="top" wrapText="1"/>
    </xf>
    <xf numFmtId="4" fontId="7" fillId="4" borderId="45" xfId="2" applyNumberFormat="1" applyBorder="1" applyAlignment="1">
      <alignment horizontal="right" vertical="top" wrapText="1"/>
    </xf>
    <xf numFmtId="3" fontId="7" fillId="4" borderId="42" xfId="2" applyNumberFormat="1" applyBorder="1" applyAlignment="1">
      <alignment horizontal="right" vertical="top" wrapText="1"/>
    </xf>
    <xf numFmtId="0" fontId="15" fillId="0" borderId="0" xfId="0" applyFont="1" applyBorder="1"/>
    <xf numFmtId="0" fontId="0" fillId="6" borderId="33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0" borderId="69" xfId="0" applyBorder="1" applyAlignment="1">
      <alignment horizontal="left" vertical="top" wrapText="1"/>
    </xf>
    <xf numFmtId="0" fontId="9" fillId="7" borderId="68" xfId="0" applyFont="1" applyFill="1" applyBorder="1" applyAlignment="1">
      <alignment horizontal="left" vertical="top" wrapText="1"/>
    </xf>
    <xf numFmtId="0" fontId="0" fillId="7" borderId="29" xfId="0" applyFill="1" applyBorder="1" applyAlignment="1">
      <alignment vertical="top" wrapText="1"/>
    </xf>
    <xf numFmtId="0" fontId="11" fillId="7" borderId="30" xfId="0" applyFont="1" applyFill="1" applyBorder="1" applyAlignment="1">
      <alignment vertical="top" wrapText="1"/>
    </xf>
    <xf numFmtId="4" fontId="7" fillId="4" borderId="70" xfId="2" applyNumberFormat="1" applyBorder="1" applyAlignment="1">
      <alignment horizontal="right" vertical="top" wrapText="1"/>
    </xf>
    <xf numFmtId="4" fontId="7" fillId="4" borderId="71" xfId="2" applyNumberFormat="1" applyBorder="1" applyAlignment="1">
      <alignment horizontal="right" vertical="top" wrapText="1"/>
    </xf>
    <xf numFmtId="4" fontId="7" fillId="4" borderId="72" xfId="2" applyNumberFormat="1" applyBorder="1" applyAlignment="1">
      <alignment horizontal="right" vertical="top" wrapText="1"/>
    </xf>
    <xf numFmtId="4" fontId="7" fillId="4" borderId="73" xfId="2" applyNumberFormat="1" applyBorder="1" applyAlignment="1">
      <alignment horizontal="right" vertical="top" wrapText="1"/>
    </xf>
    <xf numFmtId="4" fontId="7" fillId="4" borderId="75" xfId="2" applyNumberFormat="1" applyBorder="1" applyAlignment="1">
      <alignment horizontal="right" vertical="top" wrapText="1"/>
    </xf>
    <xf numFmtId="0" fontId="0" fillId="0" borderId="74" xfId="0" applyBorder="1" applyAlignment="1">
      <alignment horizontal="left" vertical="top" wrapText="1"/>
    </xf>
    <xf numFmtId="0" fontId="10" fillId="6" borderId="35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4" fontId="7" fillId="4" borderId="76" xfId="2" applyNumberFormat="1" applyBorder="1" applyAlignment="1">
      <alignment horizontal="right" vertical="top" wrapText="1"/>
    </xf>
    <xf numFmtId="4" fontId="7" fillId="4" borderId="77" xfId="2" applyNumberFormat="1" applyBorder="1" applyAlignment="1">
      <alignment horizontal="right" vertical="top" wrapText="1"/>
    </xf>
    <xf numFmtId="4" fontId="7" fillId="4" borderId="78" xfId="2" applyNumberFormat="1" applyBorder="1" applyAlignment="1">
      <alignment horizontal="righ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6" fillId="3" borderId="79" xfId="1" applyBorder="1" applyAlignment="1">
      <alignment horizontal="right" vertical="top" wrapText="1"/>
    </xf>
    <xf numFmtId="4" fontId="7" fillId="4" borderId="36" xfId="2" applyNumberFormat="1" applyBorder="1" applyAlignment="1">
      <alignment horizontal="left" vertical="top" wrapText="1"/>
    </xf>
    <xf numFmtId="4" fontId="7" fillId="4" borderId="80" xfId="2" applyNumberFormat="1" applyBorder="1" applyAlignment="1">
      <alignment horizontal="right" vertical="top" wrapText="1"/>
    </xf>
    <xf numFmtId="4" fontId="7" fillId="4" borderId="81" xfId="2" applyNumberFormat="1" applyBorder="1" applyAlignment="1">
      <alignment horizontal="right" vertical="top" wrapText="1"/>
    </xf>
    <xf numFmtId="4" fontId="7" fillId="4" borderId="82" xfId="2" applyNumberFormat="1" applyBorder="1" applyAlignment="1">
      <alignment horizontal="right" vertical="top" wrapText="1"/>
    </xf>
    <xf numFmtId="0" fontId="0" fillId="0" borderId="0" xfId="0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3" fontId="7" fillId="4" borderId="14" xfId="2" applyNumberFormat="1" applyBorder="1" applyAlignment="1">
      <alignment horizontal="right" vertical="top" wrapText="1"/>
    </xf>
    <xf numFmtId="3" fontId="7" fillId="4" borderId="24" xfId="2" applyNumberFormat="1" applyBorder="1" applyAlignment="1">
      <alignment horizontal="right" vertical="top" wrapText="1"/>
    </xf>
    <xf numFmtId="3" fontId="7" fillId="4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7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6" borderId="22" xfId="0" applyFont="1" applyFill="1" applyBorder="1" applyAlignment="1">
      <alignment horizontal="center" vertical="top" wrapText="1"/>
    </xf>
    <xf numFmtId="3" fontId="7" fillId="4" borderId="14" xfId="2" applyNumberFormat="1" applyBorder="1" applyAlignment="1">
      <alignment vertical="top" wrapText="1"/>
    </xf>
    <xf numFmtId="3" fontId="7" fillId="4" borderId="24" xfId="2" applyNumberFormat="1" applyBorder="1" applyAlignment="1">
      <alignment vertical="top" wrapText="1"/>
    </xf>
    <xf numFmtId="3" fontId="7" fillId="4" borderId="15" xfId="2" applyNumberFormat="1" applyBorder="1" applyAlignment="1">
      <alignment vertical="top" wrapText="1"/>
    </xf>
    <xf numFmtId="0" fontId="9" fillId="10" borderId="6" xfId="0" applyFont="1" applyFill="1" applyBorder="1" applyAlignment="1">
      <alignment horizontal="left" vertical="top" wrapText="1"/>
    </xf>
    <xf numFmtId="0" fontId="9" fillId="7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4" borderId="71" xfId="2" applyNumberFormat="1" applyBorder="1" applyAlignment="1">
      <alignment horizontal="right" vertical="top" wrapText="1"/>
    </xf>
    <xf numFmtId="3" fontId="7" fillId="4" borderId="72" xfId="2" applyNumberFormat="1" applyBorder="1" applyAlignment="1">
      <alignment horizontal="right" vertical="top" wrapText="1"/>
    </xf>
    <xf numFmtId="3" fontId="7" fillId="4" borderId="73" xfId="2" applyNumberFormat="1" applyBorder="1" applyAlignment="1">
      <alignment horizontal="right" vertical="top" wrapText="1"/>
    </xf>
    <xf numFmtId="0" fontId="9" fillId="10" borderId="30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center"/>
    </xf>
    <xf numFmtId="0" fontId="30" fillId="0" borderId="0" xfId="0" applyFont="1"/>
    <xf numFmtId="49" fontId="30" fillId="0" borderId="0" xfId="0" applyNumberFormat="1" applyFont="1"/>
    <xf numFmtId="3" fontId="7" fillId="4" borderId="72" xfId="2" applyNumberFormat="1" applyBorder="1"/>
    <xf numFmtId="0" fontId="28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wrapText="1"/>
    </xf>
    <xf numFmtId="0" fontId="28" fillId="0" borderId="0" xfId="0" applyFont="1" applyAlignment="1"/>
    <xf numFmtId="0" fontId="29" fillId="0" borderId="0" xfId="0" applyFont="1" applyBorder="1" applyAlignment="1"/>
    <xf numFmtId="0" fontId="0" fillId="0" borderId="0" xfId="0" applyBorder="1"/>
    <xf numFmtId="0" fontId="30" fillId="0" borderId="0" xfId="0" applyFont="1" applyBorder="1" applyAlignment="1"/>
    <xf numFmtId="0" fontId="9" fillId="7" borderId="68" xfId="0" applyFont="1" applyFill="1" applyBorder="1" applyAlignment="1">
      <alignment horizontal="center" vertical="top" wrapText="1"/>
    </xf>
    <xf numFmtId="3" fontId="7" fillId="4" borderId="36" xfId="2" applyNumberFormat="1" applyBorder="1"/>
    <xf numFmtId="3" fontId="7" fillId="4" borderId="87" xfId="2" applyNumberFormat="1" applyBorder="1"/>
    <xf numFmtId="0" fontId="0" fillId="6" borderId="88" xfId="0" applyFill="1" applyBorder="1" applyAlignment="1">
      <alignment horizontal="center" vertical="top" wrapText="1"/>
    </xf>
    <xf numFmtId="3" fontId="7" fillId="4" borderId="81" xfId="2" applyNumberFormat="1" applyBorder="1" applyAlignment="1">
      <alignment horizontal="right"/>
    </xf>
    <xf numFmtId="3" fontId="7" fillId="4" borderId="82" xfId="2" applyNumberFormat="1" applyBorder="1" applyAlignment="1">
      <alignment horizontal="right"/>
    </xf>
    <xf numFmtId="3" fontId="7" fillId="4" borderId="68" xfId="2" applyNumberFormat="1" applyBorder="1"/>
    <xf numFmtId="3" fontId="7" fillId="4" borderId="30" xfId="2" applyNumberFormat="1" applyBorder="1"/>
    <xf numFmtId="3" fontId="7" fillId="4" borderId="89" xfId="2" applyNumberFormat="1" applyBorder="1"/>
    <xf numFmtId="0" fontId="27" fillId="0" borderId="14" xfId="0" applyFont="1" applyBorder="1" applyAlignment="1"/>
    <xf numFmtId="0" fontId="27" fillId="0" borderId="23" xfId="0" applyFont="1" applyBorder="1" applyAlignment="1"/>
    <xf numFmtId="0" fontId="29" fillId="0" borderId="24" xfId="0" applyFont="1" applyBorder="1" applyAlignment="1"/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3" fillId="5" borderId="30" xfId="3" applyFont="1" applyBorder="1" applyAlignment="1">
      <alignment vertical="top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6" borderId="86" xfId="0" applyFill="1" applyBorder="1" applyAlignment="1">
      <alignment horizontal="center" vertical="top" wrapText="1"/>
    </xf>
    <xf numFmtId="0" fontId="0" fillId="6" borderId="60" xfId="0" applyFill="1" applyBorder="1" applyAlignment="1">
      <alignment horizontal="center" vertical="top" wrapText="1"/>
    </xf>
    <xf numFmtId="0" fontId="0" fillId="6" borderId="61" xfId="0" applyFill="1" applyBorder="1" applyAlignment="1">
      <alignment horizontal="center" vertical="top" wrapText="1"/>
    </xf>
    <xf numFmtId="3" fontId="7" fillId="4" borderId="92" xfId="2" applyNumberFormat="1" applyBorder="1"/>
    <xf numFmtId="3" fontId="7" fillId="4" borderId="77" xfId="2" applyNumberFormat="1" applyBorder="1"/>
    <xf numFmtId="3" fontId="7" fillId="4" borderId="43" xfId="2" applyNumberFormat="1" applyBorder="1"/>
    <xf numFmtId="3" fontId="7" fillId="4" borderId="46" xfId="2" applyNumberFormat="1" applyBorder="1"/>
    <xf numFmtId="3" fontId="7" fillId="4" borderId="93" xfId="2" applyNumberFormat="1" applyBorder="1"/>
    <xf numFmtId="3" fontId="14" fillId="5" borderId="83" xfId="3" applyNumberFormat="1" applyFont="1" applyBorder="1" applyAlignment="1">
      <alignment vertical="top" wrapText="1"/>
    </xf>
    <xf numFmtId="3" fontId="14" fillId="5" borderId="53" xfId="3" applyNumberFormat="1" applyFont="1" applyBorder="1" applyAlignment="1">
      <alignment vertical="top" wrapText="1"/>
    </xf>
    <xf numFmtId="3" fontId="14" fillId="5" borderId="54" xfId="3" applyNumberFormat="1" applyFont="1" applyBorder="1" applyAlignment="1">
      <alignment vertical="top" wrapText="1"/>
    </xf>
    <xf numFmtId="3" fontId="14" fillId="5" borderId="41" xfId="3" applyNumberFormat="1" applyFont="1" applyBorder="1" applyAlignment="1">
      <alignment vertical="top" wrapText="1"/>
    </xf>
    <xf numFmtId="3" fontId="14" fillId="5" borderId="17" xfId="3" applyNumberFormat="1" applyFont="1" applyBorder="1" applyAlignment="1">
      <alignment vertical="top" wrapText="1"/>
    </xf>
    <xf numFmtId="3" fontId="14" fillId="5" borderId="55" xfId="3" applyNumberFormat="1" applyFont="1" applyBorder="1" applyAlignment="1">
      <alignment vertical="top" wrapText="1"/>
    </xf>
    <xf numFmtId="3" fontId="14" fillId="5" borderId="84" xfId="3" applyNumberFormat="1" applyFont="1" applyBorder="1" applyAlignment="1">
      <alignment vertical="top" wrapText="1"/>
    </xf>
    <xf numFmtId="3" fontId="14" fillId="5" borderId="56" xfId="3" applyNumberFormat="1" applyFont="1" applyBorder="1" applyAlignment="1">
      <alignment vertical="top" wrapText="1"/>
    </xf>
    <xf numFmtId="3" fontId="14" fillId="5" borderId="57" xfId="3" applyNumberFormat="1" applyFont="1" applyBorder="1" applyAlignment="1">
      <alignment vertical="top" wrapText="1"/>
    </xf>
    <xf numFmtId="3" fontId="14" fillId="5" borderId="83" xfId="3" applyNumberFormat="1" applyFont="1" applyBorder="1" applyAlignment="1">
      <alignment horizontal="right" vertical="top" wrapText="1"/>
    </xf>
    <xf numFmtId="3" fontId="14" fillId="5" borderId="53" xfId="3" applyNumberFormat="1" applyFont="1" applyBorder="1" applyAlignment="1">
      <alignment horizontal="right" vertical="top" wrapText="1"/>
    </xf>
    <xf numFmtId="3" fontId="14" fillId="5" borderId="41" xfId="3" applyNumberFormat="1" applyFont="1" applyBorder="1" applyAlignment="1">
      <alignment horizontal="right" vertical="top" wrapText="1"/>
    </xf>
    <xf numFmtId="3" fontId="14" fillId="5" borderId="17" xfId="3" applyNumberFormat="1" applyFont="1" applyBorder="1" applyAlignment="1">
      <alignment horizontal="right" vertical="top" wrapText="1"/>
    </xf>
    <xf numFmtId="3" fontId="14" fillId="5" borderId="84" xfId="3" applyNumberFormat="1" applyFont="1" applyBorder="1" applyAlignment="1">
      <alignment horizontal="right" vertical="top" wrapText="1"/>
    </xf>
    <xf numFmtId="3" fontId="14" fillId="5" borderId="56" xfId="3" applyNumberFormat="1" applyFont="1" applyBorder="1" applyAlignment="1">
      <alignment horizontal="right" vertical="top" wrapText="1"/>
    </xf>
    <xf numFmtId="3" fontId="14" fillId="5" borderId="54" xfId="3" applyNumberFormat="1" applyFont="1" applyBorder="1" applyAlignment="1">
      <alignment horizontal="right" vertical="top" wrapText="1"/>
    </xf>
    <xf numFmtId="3" fontId="14" fillId="5" borderId="55" xfId="3" applyNumberFormat="1" applyFont="1" applyBorder="1" applyAlignment="1">
      <alignment horizontal="right" vertical="top" wrapText="1"/>
    </xf>
    <xf numFmtId="3" fontId="14" fillId="5" borderId="57" xfId="3" applyNumberFormat="1" applyFont="1" applyBorder="1" applyAlignment="1">
      <alignment horizontal="right" vertical="top" wrapText="1"/>
    </xf>
    <xf numFmtId="3" fontId="7" fillId="4" borderId="94" xfId="2" applyNumberFormat="1" applyBorder="1" applyAlignment="1">
      <alignment horizontal="right" vertical="top" wrapText="1"/>
    </xf>
    <xf numFmtId="3" fontId="7" fillId="4" borderId="52" xfId="2" applyNumberFormat="1" applyBorder="1" applyAlignment="1">
      <alignment horizontal="right" vertical="top" wrapText="1"/>
    </xf>
    <xf numFmtId="3" fontId="7" fillId="4" borderId="47" xfId="2" applyNumberFormat="1" applyBorder="1" applyAlignment="1">
      <alignment vertical="top" wrapText="1"/>
    </xf>
    <xf numFmtId="3" fontId="7" fillId="4" borderId="44" xfId="2" applyNumberFormat="1" applyBorder="1" applyAlignment="1">
      <alignment vertical="top" wrapText="1"/>
    </xf>
    <xf numFmtId="3" fontId="7" fillId="4" borderId="45" xfId="2" applyNumberFormat="1" applyBorder="1" applyAlignment="1">
      <alignment vertical="top" wrapText="1"/>
    </xf>
    <xf numFmtId="3" fontId="7" fillId="4" borderId="95" xfId="2" applyNumberFormat="1" applyBorder="1" applyAlignment="1">
      <alignment vertical="top" wrapText="1"/>
    </xf>
    <xf numFmtId="3" fontId="7" fillId="4" borderId="16" xfId="2" applyNumberFormat="1" applyBorder="1" applyAlignment="1">
      <alignment vertical="top" wrapText="1"/>
    </xf>
    <xf numFmtId="3" fontId="7" fillId="4" borderId="37" xfId="2" applyNumberForma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34" fillId="0" borderId="0" xfId="0" applyFont="1"/>
    <xf numFmtId="0" fontId="34" fillId="0" borderId="0" xfId="0" applyFont="1" applyAlignment="1">
      <alignment horizontal="right"/>
    </xf>
    <xf numFmtId="0" fontId="36" fillId="0" borderId="0" xfId="0" applyFont="1" applyFill="1" applyBorder="1" applyAlignment="1">
      <alignment horizontal="center" vertical="center" wrapText="1"/>
    </xf>
    <xf numFmtId="0" fontId="35" fillId="12" borderId="79" xfId="0" applyFont="1" applyFill="1" applyBorder="1" applyAlignment="1">
      <alignment vertical="top"/>
    </xf>
    <xf numFmtId="0" fontId="35" fillId="12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 wrapText="1"/>
    </xf>
    <xf numFmtId="0" fontId="34" fillId="0" borderId="0" xfId="0" applyFont="1" applyBorder="1"/>
    <xf numFmtId="0" fontId="34" fillId="0" borderId="0" xfId="0" applyFont="1" applyFill="1" applyBorder="1" applyAlignment="1">
      <alignment horizontal="left"/>
    </xf>
    <xf numFmtId="0" fontId="40" fillId="13" borderId="29" xfId="0" applyFont="1" applyFill="1" applyBorder="1"/>
    <xf numFmtId="1" fontId="40" fillId="0" borderId="0" xfId="0" applyNumberFormat="1" applyFont="1" applyFill="1" applyBorder="1"/>
    <xf numFmtId="0" fontId="34" fillId="0" borderId="0" xfId="0" applyFont="1" applyFill="1"/>
    <xf numFmtId="0" fontId="41" fillId="0" borderId="0" xfId="0" applyFont="1"/>
    <xf numFmtId="4" fontId="7" fillId="4" borderId="50" xfId="2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left" vertical="top" wrapText="1"/>
    </xf>
    <xf numFmtId="0" fontId="2" fillId="6" borderId="58" xfId="0" applyFont="1" applyFill="1" applyBorder="1" applyAlignment="1">
      <alignment horizontal="center" vertical="top" wrapText="1"/>
    </xf>
    <xf numFmtId="0" fontId="2" fillId="6" borderId="86" xfId="0" applyFont="1" applyFill="1" applyBorder="1" applyAlignment="1">
      <alignment horizontal="center" vertical="top" wrapText="1"/>
    </xf>
    <xf numFmtId="0" fontId="2" fillId="6" borderId="60" xfId="0" applyFont="1" applyFill="1" applyBorder="1" applyAlignment="1">
      <alignment horizontal="center" vertical="top" wrapText="1"/>
    </xf>
    <xf numFmtId="0" fontId="2" fillId="6" borderId="61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left"/>
    </xf>
    <xf numFmtId="3" fontId="7" fillId="4" borderId="81" xfId="2" applyNumberFormat="1" applyFont="1" applyBorder="1" applyAlignment="1">
      <alignment horizontal="right"/>
    </xf>
    <xf numFmtId="3" fontId="7" fillId="4" borderId="92" xfId="2" applyNumberFormat="1" applyFont="1" applyBorder="1"/>
    <xf numFmtId="3" fontId="7" fillId="4" borderId="36" xfId="2" applyNumberFormat="1" applyFont="1" applyBorder="1"/>
    <xf numFmtId="3" fontId="7" fillId="4" borderId="77" xfId="2" applyNumberFormat="1" applyFont="1" applyBorder="1"/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3" fontId="7" fillId="4" borderId="82" xfId="2" applyNumberFormat="1" applyFont="1" applyBorder="1" applyAlignment="1">
      <alignment horizontal="right"/>
    </xf>
    <xf numFmtId="3" fontId="7" fillId="4" borderId="68" xfId="2" applyNumberFormat="1" applyFont="1" applyBorder="1"/>
    <xf numFmtId="3" fontId="7" fillId="4" borderId="87" xfId="2" applyNumberFormat="1" applyFont="1" applyBorder="1"/>
    <xf numFmtId="3" fontId="7" fillId="4" borderId="72" xfId="2" applyNumberFormat="1" applyFont="1" applyBorder="1"/>
    <xf numFmtId="3" fontId="7" fillId="4" borderId="89" xfId="2" applyNumberFormat="1" applyFont="1" applyBorder="1"/>
    <xf numFmtId="3" fontId="7" fillId="4" borderId="30" xfId="2" applyNumberFormat="1" applyFont="1" applyBorder="1"/>
    <xf numFmtId="3" fontId="7" fillId="4" borderId="101" xfId="2" applyNumberFormat="1" applyFont="1" applyBorder="1"/>
    <xf numFmtId="3" fontId="7" fillId="4" borderId="16" xfId="2" applyNumberFormat="1" applyFont="1" applyBorder="1"/>
    <xf numFmtId="4" fontId="7" fillId="4" borderId="102" xfId="2" applyNumberFormat="1" applyBorder="1" applyAlignment="1">
      <alignment horizontal="right" vertical="top" wrapText="1"/>
    </xf>
    <xf numFmtId="4" fontId="7" fillId="0" borderId="0" xfId="2" applyNumberFormat="1" applyFill="1" applyBorder="1" applyAlignment="1">
      <alignment horizontal="right" vertical="top" wrapText="1"/>
    </xf>
    <xf numFmtId="4" fontId="0" fillId="0" borderId="0" xfId="0" applyNumberFormat="1"/>
    <xf numFmtId="4" fontId="7" fillId="4" borderId="104" xfId="2" applyNumberFormat="1" applyBorder="1" applyAlignment="1">
      <alignment horizontal="right" vertical="top" wrapText="1"/>
    </xf>
    <xf numFmtId="0" fontId="8" fillId="0" borderId="8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ill="1"/>
    <xf numFmtId="0" fontId="0" fillId="0" borderId="6" xfId="0" applyBorder="1"/>
    <xf numFmtId="0" fontId="0" fillId="0" borderId="5" xfId="0" applyBorder="1"/>
    <xf numFmtId="0" fontId="0" fillId="0" borderId="65" xfId="0" applyBorder="1" applyAlignment="1">
      <alignment horizontal="center" vertical="center"/>
    </xf>
    <xf numFmtId="0" fontId="0" fillId="0" borderId="13" xfId="0" applyBorder="1"/>
    <xf numFmtId="4" fontId="7" fillId="4" borderId="117" xfId="2" applyNumberFormat="1" applyBorder="1" applyAlignment="1">
      <alignment horizontal="right" vertical="top" wrapText="1"/>
    </xf>
    <xf numFmtId="4" fontId="7" fillId="4" borderId="116" xfId="2" applyNumberFormat="1" applyBorder="1" applyAlignment="1">
      <alignment horizontal="right" vertical="top" wrapText="1"/>
    </xf>
    <xf numFmtId="2" fontId="34" fillId="0" borderId="0" xfId="0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4" fontId="45" fillId="4" borderId="117" xfId="2" applyNumberFormat="1" applyFont="1" applyBorder="1" applyAlignment="1">
      <alignment horizontal="left" vertical="center" wrapText="1"/>
    </xf>
    <xf numFmtId="4" fontId="7" fillId="14" borderId="116" xfId="2" applyNumberFormat="1" applyFill="1" applyBorder="1" applyAlignment="1">
      <alignment horizontal="right" vertical="center" wrapText="1"/>
    </xf>
    <xf numFmtId="166" fontId="44" fillId="14" borderId="116" xfId="4" applyNumberFormat="1" applyFont="1" applyFill="1" applyBorder="1" applyAlignment="1">
      <alignment horizontal="right" vertical="center" wrapText="1"/>
    </xf>
    <xf numFmtId="3" fontId="44" fillId="14" borderId="116" xfId="4" applyNumberFormat="1" applyFont="1" applyFill="1" applyBorder="1" applyAlignment="1">
      <alignment horizontal="right" vertical="center" wrapText="1"/>
    </xf>
    <xf numFmtId="0" fontId="46" fillId="0" borderId="0" xfId="0" applyFont="1" applyAlignment="1">
      <alignment horizontal="right" vertical="center"/>
    </xf>
    <xf numFmtId="4" fontId="47" fillId="9" borderId="116" xfId="2" applyNumberFormat="1" applyFont="1" applyFill="1" applyBorder="1" applyAlignment="1">
      <alignment horizontal="right" vertical="center" wrapText="1"/>
    </xf>
    <xf numFmtId="166" fontId="48" fillId="9" borderId="116" xfId="4" applyNumberFormat="1" applyFont="1" applyFill="1" applyBorder="1" applyAlignment="1">
      <alignment horizontal="right" vertical="center" wrapText="1"/>
    </xf>
    <xf numFmtId="0" fontId="49" fillId="0" borderId="0" xfId="0" applyFont="1" applyAlignment="1">
      <alignment vertical="center"/>
    </xf>
    <xf numFmtId="3" fontId="48" fillId="9" borderId="116" xfId="4" applyNumberFormat="1" applyFont="1" applyFill="1" applyBorder="1" applyAlignment="1">
      <alignment horizontal="right" vertical="center" wrapText="1"/>
    </xf>
    <xf numFmtId="2" fontId="3" fillId="16" borderId="79" xfId="1" applyNumberFormat="1" applyFont="1" applyFill="1" applyBorder="1" applyAlignment="1">
      <alignment vertical="top" wrapText="1"/>
    </xf>
    <xf numFmtId="1" fontId="50" fillId="3" borderId="5" xfId="1" applyNumberFormat="1" applyFont="1" applyBorder="1" applyAlignment="1">
      <alignment horizontal="right" vertical="top" wrapText="1"/>
    </xf>
    <xf numFmtId="0" fontId="31" fillId="0" borderId="0" xfId="0" applyFont="1" applyBorder="1"/>
    <xf numFmtId="0" fontId="9" fillId="0" borderId="0" xfId="0" applyFont="1" applyFill="1" applyBorder="1" applyAlignment="1">
      <alignment horizontal="center" vertical="top" wrapText="1"/>
    </xf>
    <xf numFmtId="3" fontId="7" fillId="0" borderId="0" xfId="2" applyNumberFormat="1" applyFill="1" applyBorder="1"/>
    <xf numFmtId="0" fontId="8" fillId="0" borderId="61" xfId="0" applyFont="1" applyBorder="1" applyAlignment="1"/>
    <xf numFmtId="0" fontId="8" fillId="0" borderId="119" xfId="0" applyFont="1" applyBorder="1" applyAlignment="1"/>
    <xf numFmtId="0" fontId="0" fillId="0" borderId="120" xfId="0" applyFont="1" applyBorder="1" applyAlignment="1">
      <alignment horizontal="left"/>
    </xf>
    <xf numFmtId="0" fontId="9" fillId="7" borderId="30" xfId="0" applyFont="1" applyFill="1" applyBorder="1" applyAlignment="1">
      <alignment horizontal="center" vertical="top" wrapText="1"/>
    </xf>
    <xf numFmtId="0" fontId="0" fillId="0" borderId="6" xfId="0" applyFont="1" applyBorder="1" applyAlignment="1"/>
    <xf numFmtId="0" fontId="0" fillId="0" borderId="6" xfId="0" applyFont="1" applyBorder="1" applyAlignment="1">
      <alignment horizontal="right"/>
    </xf>
    <xf numFmtId="0" fontId="31" fillId="0" borderId="6" xfId="0" applyFont="1" applyBorder="1"/>
    <xf numFmtId="0" fontId="33" fillId="0" borderId="24" xfId="0" applyFont="1" applyBorder="1" applyAlignment="1"/>
    <xf numFmtId="9" fontId="0" fillId="0" borderId="19" xfId="4" applyFont="1" applyBorder="1" applyAlignment="1">
      <alignment wrapText="1"/>
    </xf>
    <xf numFmtId="4" fontId="0" fillId="0" borderId="20" xfId="0" applyNumberFormat="1" applyBorder="1" applyAlignment="1">
      <alignment wrapText="1"/>
    </xf>
    <xf numFmtId="9" fontId="0" fillId="0" borderId="0" xfId="4" applyFont="1"/>
    <xf numFmtId="4" fontId="0" fillId="0" borderId="20" xfId="0" applyNumberFormat="1" applyBorder="1"/>
    <xf numFmtId="9" fontId="0" fillId="0" borderId="0" xfId="4" applyFont="1" applyBorder="1" applyAlignment="1">
      <alignment wrapText="1"/>
    </xf>
    <xf numFmtId="0" fontId="0" fillId="0" borderId="0" xfId="0" applyBorder="1" applyAlignment="1">
      <alignment wrapText="1"/>
    </xf>
    <xf numFmtId="2" fontId="0" fillId="0" borderId="20" xfId="0" applyNumberFormat="1" applyBorder="1" applyAlignment="1">
      <alignment wrapText="1"/>
    </xf>
    <xf numFmtId="2" fontId="0" fillId="0" borderId="123" xfId="0" applyNumberFormat="1" applyBorder="1" applyAlignment="1">
      <alignment wrapText="1"/>
    </xf>
    <xf numFmtId="2" fontId="0" fillId="0" borderId="20" xfId="0" applyNumberFormat="1" applyBorder="1"/>
    <xf numFmtId="2" fontId="0" fillId="0" borderId="123" xfId="0" applyNumberFormat="1" applyBorder="1"/>
    <xf numFmtId="9" fontId="8" fillId="10" borderId="19" xfId="4" applyFont="1" applyFill="1" applyBorder="1" applyAlignment="1">
      <alignment wrapText="1"/>
    </xf>
    <xf numFmtId="9" fontId="8" fillId="10" borderId="122" xfId="4" applyFont="1" applyFill="1" applyBorder="1" applyAlignment="1">
      <alignment wrapText="1"/>
    </xf>
    <xf numFmtId="9" fontId="8" fillId="10" borderId="19" xfId="4" applyFont="1" applyFill="1" applyBorder="1"/>
    <xf numFmtId="9" fontId="8" fillId="10" borderId="122" xfId="4" applyFont="1" applyFill="1" applyBorder="1"/>
    <xf numFmtId="0" fontId="8" fillId="10" borderId="0" xfId="0" applyFont="1" applyFill="1" applyAlignment="1">
      <alignment wrapText="1"/>
    </xf>
    <xf numFmtId="4" fontId="8" fillId="10" borderId="0" xfId="0" applyNumberFormat="1" applyFont="1" applyFill="1" applyAlignment="1">
      <alignment wrapText="1"/>
    </xf>
    <xf numFmtId="0" fontId="8" fillId="0" borderId="0" xfId="0" applyFont="1" applyFill="1"/>
    <xf numFmtId="0" fontId="8" fillId="10" borderId="20" xfId="0" applyFont="1" applyFill="1" applyBorder="1" applyAlignment="1">
      <alignment horizontal="right" wrapText="1"/>
    </xf>
    <xf numFmtId="0" fontId="8" fillId="10" borderId="19" xfId="0" applyFont="1" applyFill="1" applyBorder="1" applyAlignment="1">
      <alignment horizontal="right" wrapText="1"/>
    </xf>
    <xf numFmtId="0" fontId="8" fillId="10" borderId="121" xfId="0" applyFont="1" applyFill="1" applyBorder="1" applyAlignment="1">
      <alignment horizontal="right"/>
    </xf>
    <xf numFmtId="0" fontId="8" fillId="10" borderId="115" xfId="0" applyFont="1" applyFill="1" applyBorder="1" applyAlignment="1">
      <alignment horizontal="right"/>
    </xf>
    <xf numFmtId="4" fontId="0" fillId="0" borderId="0" xfId="0" applyNumberFormat="1" applyBorder="1" applyAlignment="1">
      <alignment wrapText="1"/>
    </xf>
    <xf numFmtId="2" fontId="0" fillId="0" borderId="0" xfId="0" applyNumberForma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4" fontId="8" fillId="0" borderId="0" xfId="0" applyNumberFormat="1" applyFont="1" applyBorder="1" applyAlignment="1">
      <alignment wrapText="1"/>
    </xf>
    <xf numFmtId="9" fontId="8" fillId="18" borderId="20" xfId="4" applyFont="1" applyFill="1" applyBorder="1" applyAlignment="1">
      <alignment wrapText="1"/>
    </xf>
    <xf numFmtId="2" fontId="0" fillId="0" borderId="0" xfId="0" applyNumberFormat="1" applyBorder="1"/>
    <xf numFmtId="9" fontId="8" fillId="18" borderId="21" xfId="4" applyFont="1" applyFill="1" applyBorder="1" applyAlignment="1">
      <alignment wrapText="1"/>
    </xf>
    <xf numFmtId="2" fontId="0" fillId="0" borderId="21" xfId="0" applyNumberFormat="1" applyBorder="1" applyAlignment="1">
      <alignment wrapText="1"/>
    </xf>
    <xf numFmtId="2" fontId="0" fillId="0" borderId="21" xfId="0" applyNumberFormat="1" applyBorder="1"/>
    <xf numFmtId="9" fontId="8" fillId="18" borderId="122" xfId="4" applyFont="1" applyFill="1" applyBorder="1" applyAlignment="1">
      <alignment wrapText="1"/>
    </xf>
    <xf numFmtId="9" fontId="8" fillId="18" borderId="123" xfId="4" applyFont="1" applyFill="1" applyBorder="1" applyAlignment="1">
      <alignment wrapText="1"/>
    </xf>
    <xf numFmtId="9" fontId="8" fillId="18" borderId="115" xfId="4" applyFont="1" applyFill="1" applyBorder="1" applyAlignment="1">
      <alignment wrapText="1"/>
    </xf>
    <xf numFmtId="0" fontId="0" fillId="16" borderId="60" xfId="0" applyFill="1" applyBorder="1"/>
    <xf numFmtId="0" fontId="0" fillId="16" borderId="22" xfId="0" applyFill="1" applyBorder="1"/>
    <xf numFmtId="0" fontId="0" fillId="16" borderId="85" xfId="0" applyFill="1" applyBorder="1"/>
    <xf numFmtId="0" fontId="0" fillId="16" borderId="113" xfId="0" applyFill="1" applyBorder="1"/>
    <xf numFmtId="0" fontId="35" fillId="12" borderId="13" xfId="0" applyFont="1" applyFill="1" applyBorder="1" applyAlignment="1">
      <alignment horizontal="center" vertical="center" wrapText="1"/>
    </xf>
    <xf numFmtId="0" fontId="35" fillId="12" borderId="14" xfId="0" applyFont="1" applyFill="1" applyBorder="1" applyAlignment="1">
      <alignment horizontal="center" vertical="center" wrapText="1"/>
    </xf>
    <xf numFmtId="0" fontId="35" fillId="12" borderId="23" xfId="0" applyFont="1" applyFill="1" applyBorder="1" applyAlignment="1">
      <alignment horizontal="center" vertical="center" wrapText="1"/>
    </xf>
    <xf numFmtId="0" fontId="35" fillId="12" borderId="24" xfId="0" applyFont="1" applyFill="1" applyBorder="1" applyAlignment="1">
      <alignment horizontal="center" vertical="center" wrapText="1"/>
    </xf>
    <xf numFmtId="0" fontId="35" fillId="12" borderId="0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129" xfId="0" applyFont="1" applyBorder="1" applyAlignment="1">
      <alignment horizontal="center" vertical="center"/>
    </xf>
    <xf numFmtId="0" fontId="40" fillId="13" borderId="26" xfId="0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35" fillId="12" borderId="6" xfId="0" applyFont="1" applyFill="1" applyBorder="1" applyAlignment="1">
      <alignment horizontal="center" vertical="center" wrapText="1"/>
    </xf>
    <xf numFmtId="0" fontId="35" fillId="12" borderId="14" xfId="0" applyFont="1" applyFill="1" applyBorder="1" applyAlignment="1">
      <alignment horizontal="center" vertical="center"/>
    </xf>
    <xf numFmtId="0" fontId="35" fillId="12" borderId="23" xfId="0" applyFont="1" applyFill="1" applyBorder="1" applyAlignment="1">
      <alignment horizontal="center" vertical="center"/>
    </xf>
    <xf numFmtId="0" fontId="35" fillId="12" borderId="13" xfId="0" applyFont="1" applyFill="1" applyBorder="1" applyAlignment="1">
      <alignment horizontal="center" vertical="center"/>
    </xf>
    <xf numFmtId="0" fontId="35" fillId="12" borderId="24" xfId="0" applyFont="1" applyFill="1" applyBorder="1" applyAlignment="1">
      <alignment horizontal="center" vertical="center"/>
    </xf>
    <xf numFmtId="0" fontId="35" fillId="12" borderId="0" xfId="0" applyFont="1" applyFill="1" applyBorder="1" applyAlignment="1">
      <alignment horizontal="center" vertical="center"/>
    </xf>
    <xf numFmtId="0" fontId="35" fillId="12" borderId="6" xfId="0" applyFont="1" applyFill="1" applyBorder="1" applyAlignment="1">
      <alignment horizontal="center" vertical="center"/>
    </xf>
    <xf numFmtId="0" fontId="40" fillId="13" borderId="29" xfId="0" applyFont="1" applyFill="1" applyBorder="1" applyAlignment="1">
      <alignment horizontal="center" vertical="center"/>
    </xf>
    <xf numFmtId="0" fontId="34" fillId="16" borderId="129" xfId="0" applyFont="1" applyFill="1" applyBorder="1" applyAlignment="1">
      <alignment horizontal="center" vertical="center"/>
    </xf>
    <xf numFmtId="0" fontId="35" fillId="12" borderId="8" xfId="0" applyFont="1" applyFill="1" applyBorder="1" applyAlignment="1">
      <alignment horizontal="left" vertical="center"/>
    </xf>
    <xf numFmtId="0" fontId="35" fillId="12" borderId="23" xfId="0" applyFont="1" applyFill="1" applyBorder="1" applyAlignment="1">
      <alignment horizontal="left" vertical="center"/>
    </xf>
    <xf numFmtId="0" fontId="39" fillId="16" borderId="131" xfId="0" applyFont="1" applyFill="1" applyBorder="1" applyAlignment="1">
      <alignment horizontal="left" vertical="center"/>
    </xf>
    <xf numFmtId="0" fontId="37" fillId="16" borderId="131" xfId="0" applyFont="1" applyFill="1" applyBorder="1" applyAlignment="1">
      <alignment horizontal="left" vertical="center"/>
    </xf>
    <xf numFmtId="0" fontId="38" fillId="16" borderId="131" xfId="0" applyFont="1" applyFill="1" applyBorder="1" applyAlignment="1">
      <alignment horizontal="left" vertical="center"/>
    </xf>
    <xf numFmtId="0" fontId="40" fillId="13" borderId="15" xfId="0" applyFont="1" applyFill="1" applyBorder="1" applyAlignment="1">
      <alignment horizontal="left" vertical="center"/>
    </xf>
    <xf numFmtId="3" fontId="7" fillId="4" borderId="138" xfId="2" applyNumberFormat="1" applyBorder="1" applyAlignment="1">
      <alignment horizontal="right" vertical="top" wrapText="1"/>
    </xf>
    <xf numFmtId="3" fontId="14" fillId="5" borderId="99" xfId="3" applyNumberFormat="1" applyFont="1" applyBorder="1" applyAlignment="1">
      <alignment horizontal="right" vertical="top" wrapText="1"/>
    </xf>
    <xf numFmtId="3" fontId="14" fillId="5" borderId="139" xfId="3" applyNumberFormat="1" applyFont="1" applyBorder="1" applyAlignment="1">
      <alignment horizontal="right" vertical="top" wrapText="1"/>
    </xf>
    <xf numFmtId="3" fontId="14" fillId="5" borderId="140" xfId="3" applyNumberFormat="1" applyFont="1" applyBorder="1" applyAlignment="1">
      <alignment horizontal="right" vertical="top" wrapText="1"/>
    </xf>
    <xf numFmtId="3" fontId="7" fillId="4" borderId="141" xfId="2" applyNumberFormat="1" applyBorder="1" applyAlignment="1">
      <alignment vertical="top" wrapText="1"/>
    </xf>
    <xf numFmtId="3" fontId="14" fillId="5" borderId="99" xfId="3" applyNumberFormat="1" applyFont="1" applyBorder="1" applyAlignment="1">
      <alignment vertical="top" wrapText="1"/>
    </xf>
    <xf numFmtId="3" fontId="14" fillId="5" borderId="139" xfId="3" applyNumberFormat="1" applyFont="1" applyBorder="1" applyAlignment="1">
      <alignment vertical="top" wrapText="1"/>
    </xf>
    <xf numFmtId="3" fontId="14" fillId="5" borderId="140" xfId="3" applyNumberFormat="1" applyFont="1" applyBorder="1" applyAlignment="1">
      <alignment vertical="top" wrapText="1"/>
    </xf>
    <xf numFmtId="3" fontId="7" fillId="4" borderId="105" xfId="2" applyNumberFormat="1" applyBorder="1" applyAlignment="1">
      <alignment horizontal="right" vertical="top" wrapText="1"/>
    </xf>
    <xf numFmtId="3" fontId="7" fillId="4" borderId="107" xfId="2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8" fillId="18" borderId="0" xfId="0" applyFont="1" applyFill="1"/>
    <xf numFmtId="0" fontId="8" fillId="18" borderId="0" xfId="0" applyFont="1" applyFill="1" applyAlignment="1">
      <alignment horizontal="left"/>
    </xf>
    <xf numFmtId="0" fontId="8" fillId="0" borderId="68" xfId="0" applyFont="1" applyBorder="1" applyAlignment="1">
      <alignment horizontal="center" vertical="center" wrapText="1"/>
    </xf>
    <xf numFmtId="0" fontId="32" fillId="0" borderId="145" xfId="0" applyFont="1" applyBorder="1" applyAlignment="1">
      <alignment horizontal="center" wrapText="1"/>
    </xf>
    <xf numFmtId="0" fontId="32" fillId="0" borderId="147" xfId="0" applyFont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14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8" fillId="0" borderId="142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0" fillId="0" borderId="142" xfId="0" applyFont="1" applyBorder="1" applyAlignment="1">
      <alignment horizontal="center" vertical="center" wrapText="1"/>
    </xf>
    <xf numFmtId="0" fontId="0" fillId="0" borderId="143" xfId="0" applyFont="1" applyBorder="1" applyAlignment="1">
      <alignment horizontal="center" vertical="center" wrapText="1"/>
    </xf>
    <xf numFmtId="0" fontId="0" fillId="16" borderId="112" xfId="0" applyFill="1" applyBorder="1"/>
    <xf numFmtId="0" fontId="36" fillId="0" borderId="24" xfId="0" applyFont="1" applyFill="1" applyBorder="1" applyAlignment="1">
      <alignment horizontal="left" vertical="center"/>
    </xf>
    <xf numFmtId="0" fontId="0" fillId="16" borderId="113" xfId="0" applyFill="1" applyBorder="1" applyAlignment="1">
      <alignment horizontal="center"/>
    </xf>
    <xf numFmtId="0" fontId="0" fillId="16" borderId="22" xfId="0" applyFill="1" applyBorder="1" applyAlignment="1">
      <alignment horizontal="center"/>
    </xf>
    <xf numFmtId="0" fontId="0" fillId="16" borderId="112" xfId="0" applyFill="1" applyBorder="1" applyAlignment="1">
      <alignment horizontal="center"/>
    </xf>
    <xf numFmtId="0" fontId="32" fillId="0" borderId="144" xfId="0" applyFont="1" applyBorder="1" applyAlignment="1">
      <alignment horizontal="center" wrapText="1"/>
    </xf>
    <xf numFmtId="0" fontId="0" fillId="16" borderId="123" xfId="0" applyFill="1" applyBorder="1" applyAlignment="1">
      <alignment horizontal="center"/>
    </xf>
    <xf numFmtId="0" fontId="33" fillId="9" borderId="68" xfId="0" applyFont="1" applyFill="1" applyBorder="1" applyAlignment="1">
      <alignment horizontal="left" vertical="top"/>
    </xf>
    <xf numFmtId="0" fontId="0" fillId="16" borderId="148" xfId="0" applyFill="1" applyBorder="1" applyAlignment="1"/>
    <xf numFmtId="0" fontId="0" fillId="16" borderId="142" xfId="0" applyFill="1" applyBorder="1" applyAlignment="1">
      <alignment horizontal="left"/>
    </xf>
    <xf numFmtId="0" fontId="0" fillId="16" borderId="142" xfId="0" applyFill="1" applyBorder="1" applyAlignment="1">
      <alignment horizontal="center"/>
    </xf>
    <xf numFmtId="0" fontId="0" fillId="16" borderId="143" xfId="0" applyFill="1" applyBorder="1"/>
    <xf numFmtId="0" fontId="32" fillId="0" borderId="146" xfId="0" applyFont="1" applyBorder="1" applyAlignment="1">
      <alignment wrapText="1"/>
    </xf>
    <xf numFmtId="0" fontId="0" fillId="16" borderId="122" xfId="0" applyFill="1" applyBorder="1" applyAlignment="1">
      <alignment horizontal="center"/>
    </xf>
    <xf numFmtId="0" fontId="0" fillId="16" borderId="124" xfId="0" applyFill="1" applyBorder="1" applyAlignment="1">
      <alignment horizontal="center"/>
    </xf>
    <xf numFmtId="0" fontId="0" fillId="16" borderId="124" xfId="0" applyFill="1" applyBorder="1"/>
    <xf numFmtId="0" fontId="32" fillId="0" borderId="29" xfId="0" applyFont="1" applyBorder="1" applyAlignment="1">
      <alignment horizontal="center" wrapText="1"/>
    </xf>
    <xf numFmtId="0" fontId="0" fillId="16" borderId="148" xfId="0" applyFill="1" applyBorder="1" applyAlignment="1">
      <alignment horizontal="center"/>
    </xf>
    <xf numFmtId="0" fontId="0" fillId="16" borderId="22" xfId="0" applyFill="1" applyBorder="1" applyAlignment="1">
      <alignment horizontal="center" vertical="top" wrapText="1"/>
    </xf>
    <xf numFmtId="0" fontId="57" fillId="0" borderId="0" xfId="0" applyFont="1"/>
    <xf numFmtId="0" fontId="8" fillId="9" borderId="149" xfId="0" applyFont="1" applyFill="1" applyBorder="1"/>
    <xf numFmtId="0" fontId="8" fillId="9" borderId="145" xfId="0" applyFont="1" applyFill="1" applyBorder="1"/>
    <xf numFmtId="0" fontId="8" fillId="9" borderId="147" xfId="0" applyFont="1" applyFill="1" applyBorder="1"/>
    <xf numFmtId="0" fontId="0" fillId="24" borderId="113" xfId="0" applyFill="1" applyBorder="1"/>
    <xf numFmtId="0" fontId="0" fillId="24" borderId="22" xfId="0" applyFill="1" applyBorder="1"/>
    <xf numFmtId="0" fontId="32" fillId="16" borderId="22" xfId="0" applyFont="1" applyFill="1" applyBorder="1"/>
    <xf numFmtId="0" fontId="0" fillId="24" borderId="22" xfId="0" applyFill="1" applyBorder="1" applyAlignment="1">
      <alignment wrapText="1"/>
    </xf>
    <xf numFmtId="0" fontId="59" fillId="20" borderId="113" xfId="6" applyFont="1" applyFill="1" applyBorder="1" applyAlignment="1">
      <alignment vertical="center"/>
    </xf>
    <xf numFmtId="0" fontId="59" fillId="20" borderId="22" xfId="6" applyFont="1" applyFill="1" applyBorder="1" applyAlignment="1">
      <alignment vertical="center"/>
    </xf>
    <xf numFmtId="0" fontId="0" fillId="16" borderId="22" xfId="0" applyFill="1" applyBorder="1" applyAlignment="1">
      <alignment wrapText="1"/>
    </xf>
    <xf numFmtId="0" fontId="8" fillId="0" borderId="60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18" borderId="124" xfId="0" applyFont="1" applyFill="1" applyBorder="1" applyProtection="1"/>
    <xf numFmtId="0" fontId="8" fillId="18" borderId="34" xfId="0" applyFont="1" applyFill="1" applyBorder="1" applyProtection="1"/>
    <xf numFmtId="0" fontId="8" fillId="18" borderId="112" xfId="0" applyFont="1" applyFill="1" applyBorder="1" applyProtection="1"/>
    <xf numFmtId="165" fontId="8" fillId="18" borderId="22" xfId="5" applyNumberFormat="1" applyFont="1" applyFill="1" applyBorder="1" applyProtection="1"/>
    <xf numFmtId="165" fontId="8" fillId="18" borderId="124" xfId="5" applyNumberFormat="1" applyFont="1" applyFill="1" applyBorder="1" applyProtection="1"/>
    <xf numFmtId="0" fontId="8" fillId="0" borderId="124" xfId="0" applyFont="1" applyBorder="1" applyProtection="1"/>
    <xf numFmtId="0" fontId="8" fillId="21" borderId="34" xfId="0" applyFont="1" applyFill="1" applyBorder="1" applyProtection="1"/>
    <xf numFmtId="0" fontId="8" fillId="21" borderId="112" xfId="0" applyFont="1" applyFill="1" applyBorder="1" applyProtection="1"/>
    <xf numFmtId="0" fontId="8" fillId="20" borderId="124" xfId="0" applyFont="1" applyFill="1" applyBorder="1" applyProtection="1"/>
    <xf numFmtId="0" fontId="8" fillId="20" borderId="34" xfId="0" applyFont="1" applyFill="1" applyBorder="1" applyProtection="1"/>
    <xf numFmtId="0" fontId="0" fillId="20" borderId="112" xfId="0" applyFont="1" applyFill="1" applyBorder="1" applyProtection="1"/>
    <xf numFmtId="0" fontId="8" fillId="20" borderId="121" xfId="0" applyFont="1" applyFill="1" applyBorder="1" applyProtection="1"/>
    <xf numFmtId="0" fontId="8" fillId="20" borderId="18" xfId="0" applyFont="1" applyFill="1" applyBorder="1" applyProtection="1"/>
    <xf numFmtId="0" fontId="0" fillId="20" borderId="115" xfId="0" applyFont="1" applyFill="1" applyBorder="1" applyProtection="1"/>
    <xf numFmtId="4" fontId="14" fillId="5" borderId="41" xfId="3" applyNumberFormat="1" applyFont="1" applyBorder="1" applyAlignment="1" applyProtection="1">
      <alignment horizontal="right" vertical="top" wrapText="1"/>
      <protection locked="0"/>
    </xf>
    <xf numFmtId="4" fontId="14" fillId="5" borderId="17" xfId="3" applyNumberFormat="1" applyFont="1" applyAlignment="1" applyProtection="1">
      <alignment horizontal="right" vertical="top" wrapText="1"/>
      <protection locked="0"/>
    </xf>
    <xf numFmtId="4" fontId="14" fillId="5" borderId="103" xfId="3" applyNumberFormat="1" applyFont="1" applyBorder="1" applyAlignment="1" applyProtection="1">
      <alignment horizontal="right" vertical="top" wrapText="1"/>
      <protection locked="0"/>
    </xf>
    <xf numFmtId="4" fontId="14" fillId="5" borderId="100" xfId="3" applyNumberFormat="1" applyFont="1" applyBorder="1" applyAlignment="1" applyProtection="1">
      <alignment horizontal="right" vertical="top" wrapText="1"/>
      <protection locked="0"/>
    </xf>
    <xf numFmtId="0" fontId="0" fillId="17" borderId="0" xfId="0" applyFill="1" applyAlignment="1" applyProtection="1">
      <alignment horizontal="left" vertical="top" wrapText="1"/>
    </xf>
    <xf numFmtId="0" fontId="32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</xf>
    <xf numFmtId="0" fontId="0" fillId="17" borderId="24" xfId="0" applyFill="1" applyBorder="1" applyAlignment="1" applyProtection="1">
      <alignment horizontal="center" vertical="top" wrapText="1"/>
    </xf>
    <xf numFmtId="0" fontId="0" fillId="17" borderId="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9" fillId="17" borderId="0" xfId="0" applyFont="1" applyFill="1" applyAlignment="1" applyProtection="1">
      <alignment horizontal="left" vertical="top" wrapText="1"/>
    </xf>
    <xf numFmtId="0" fontId="9" fillId="17" borderId="0" xfId="0" applyFont="1" applyFill="1" applyBorder="1" applyAlignment="1" applyProtection="1">
      <alignment horizontal="left" vertical="top" wrapText="1"/>
    </xf>
    <xf numFmtId="0" fontId="9" fillId="17" borderId="15" xfId="0" applyFont="1" applyFill="1" applyBorder="1" applyAlignment="1" applyProtection="1">
      <alignment horizontal="left" vertical="top" wrapText="1"/>
    </xf>
    <xf numFmtId="0" fontId="9" fillId="17" borderId="26" xfId="0" applyFont="1" applyFill="1" applyBorder="1" applyAlignment="1" applyProtection="1">
      <alignment horizontal="left" vertical="top" wrapText="1"/>
    </xf>
    <xf numFmtId="0" fontId="9" fillId="17" borderId="5" xfId="0" applyFont="1" applyFill="1" applyBorder="1" applyAlignment="1" applyProtection="1">
      <alignment horizontal="left" vertical="top" wrapText="1"/>
    </xf>
    <xf numFmtId="0" fontId="9" fillId="17" borderId="0" xfId="0" applyFont="1" applyFill="1" applyBorder="1" applyAlignment="1" applyProtection="1">
      <alignment horizontal="center" vertical="top" wrapText="1"/>
    </xf>
    <xf numFmtId="0" fontId="9" fillId="17" borderId="27" xfId="0" applyFont="1" applyFill="1" applyBorder="1" applyAlignment="1" applyProtection="1">
      <alignment horizontal="center" vertical="top" wrapText="1"/>
    </xf>
    <xf numFmtId="0" fontId="9" fillId="17" borderId="19" xfId="0" applyFont="1" applyFill="1" applyBorder="1" applyAlignment="1" applyProtection="1">
      <alignment horizontal="center" vertical="top" wrapText="1"/>
    </xf>
    <xf numFmtId="0" fontId="9" fillId="17" borderId="5" xfId="0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 wrapText="1"/>
    </xf>
    <xf numFmtId="167" fontId="0" fillId="0" borderId="14" xfId="5" applyNumberFormat="1" applyFont="1" applyBorder="1" applyAlignment="1" applyProtection="1">
      <alignment horizontal="center" vertical="center" wrapText="1"/>
    </xf>
    <xf numFmtId="167" fontId="0" fillId="0" borderId="23" xfId="5" applyNumberFormat="1" applyFont="1" applyBorder="1" applyAlignment="1" applyProtection="1">
      <alignment horizontal="center" vertical="center" wrapText="1"/>
    </xf>
    <xf numFmtId="167" fontId="0" fillId="0" borderId="13" xfId="5" applyNumberFormat="1" applyFont="1" applyBorder="1" applyAlignment="1" applyProtection="1">
      <alignment horizontal="center" vertical="center" wrapText="1"/>
    </xf>
    <xf numFmtId="167" fontId="14" fillId="5" borderId="83" xfId="5" applyNumberFormat="1" applyFont="1" applyFill="1" applyBorder="1" applyAlignment="1" applyProtection="1">
      <alignment horizontal="center" vertical="center" wrapText="1"/>
    </xf>
    <xf numFmtId="167" fontId="14" fillId="5" borderId="53" xfId="5" applyNumberFormat="1" applyFont="1" applyFill="1" applyBorder="1" applyAlignment="1" applyProtection="1">
      <alignment horizontal="center" vertical="center" wrapText="1"/>
    </xf>
    <xf numFmtId="167" fontId="55" fillId="19" borderId="53" xfId="5" applyNumberFormat="1" applyFont="1" applyFill="1" applyBorder="1" applyAlignment="1" applyProtection="1">
      <alignment horizontal="center" vertical="center" wrapText="1"/>
    </xf>
    <xf numFmtId="167" fontId="14" fillId="5" borderId="99" xfId="5" applyNumberFormat="1" applyFont="1" applyFill="1" applyBorder="1" applyAlignment="1" applyProtection="1">
      <alignment horizontal="center" vertical="center" wrapText="1"/>
    </xf>
    <xf numFmtId="167" fontId="55" fillId="19" borderId="54" xfId="5" applyNumberFormat="1" applyFont="1" applyFill="1" applyBorder="1" applyAlignment="1" applyProtection="1">
      <alignment horizontal="center" vertical="center" wrapText="1"/>
    </xf>
    <xf numFmtId="9" fontId="32" fillId="0" borderId="0" xfId="4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167" fontId="0" fillId="0" borderId="24" xfId="5" applyNumberFormat="1" applyFont="1" applyBorder="1" applyAlignment="1" applyProtection="1">
      <alignment horizontal="center" vertical="center" wrapText="1"/>
    </xf>
    <xf numFmtId="167" fontId="0" fillId="0" borderId="0" xfId="5" applyNumberFormat="1" applyFont="1" applyBorder="1" applyAlignment="1" applyProtection="1">
      <alignment horizontal="center" vertical="center" wrapText="1"/>
    </xf>
    <xf numFmtId="167" fontId="0" fillId="0" borderId="6" xfId="5" applyNumberFormat="1" applyFont="1" applyBorder="1" applyAlignment="1" applyProtection="1">
      <alignment horizontal="center" vertical="center" wrapText="1"/>
    </xf>
    <xf numFmtId="167" fontId="14" fillId="5" borderId="41" xfId="5" applyNumberFormat="1" applyFont="1" applyFill="1" applyBorder="1" applyAlignment="1" applyProtection="1">
      <alignment horizontal="center" vertical="center" wrapText="1"/>
    </xf>
    <xf numFmtId="167" fontId="14" fillId="5" borderId="17" xfId="5" applyNumberFormat="1" applyFont="1" applyFill="1" applyBorder="1" applyAlignment="1" applyProtection="1">
      <alignment horizontal="center" vertical="center" wrapText="1"/>
    </xf>
    <xf numFmtId="167" fontId="55" fillId="19" borderId="17" xfId="5" applyNumberFormat="1" applyFont="1" applyFill="1" applyBorder="1" applyAlignment="1" applyProtection="1">
      <alignment horizontal="center" vertical="center" wrapText="1"/>
    </xf>
    <xf numFmtId="167" fontId="14" fillId="5" borderId="126" xfId="5" applyNumberFormat="1" applyFont="1" applyFill="1" applyBorder="1" applyAlignment="1" applyProtection="1">
      <alignment horizontal="center" vertical="center" wrapText="1"/>
    </xf>
    <xf numFmtId="167" fontId="55" fillId="19" borderId="97" xfId="5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left" vertical="top" wrapText="1"/>
    </xf>
    <xf numFmtId="167" fontId="0" fillId="0" borderId="15" xfId="5" applyNumberFormat="1" applyFont="1" applyBorder="1" applyAlignment="1" applyProtection="1">
      <alignment horizontal="center" vertical="center" wrapText="1"/>
    </xf>
    <xf numFmtId="167" fontId="0" fillId="0" borderId="26" xfId="5" applyNumberFormat="1" applyFont="1" applyBorder="1" applyAlignment="1" applyProtection="1">
      <alignment horizontal="center" vertical="center" wrapText="1"/>
    </xf>
    <xf numFmtId="167" fontId="0" fillId="0" borderId="5" xfId="5" applyNumberFormat="1" applyFont="1" applyBorder="1" applyAlignment="1" applyProtection="1">
      <alignment horizontal="center" vertical="center" wrapText="1"/>
    </xf>
    <xf numFmtId="167" fontId="14" fillId="5" borderId="84" xfId="5" applyNumberFormat="1" applyFont="1" applyFill="1" applyBorder="1" applyAlignment="1" applyProtection="1">
      <alignment horizontal="center" vertical="center" wrapText="1"/>
    </xf>
    <xf numFmtId="167" fontId="14" fillId="5" borderId="56" xfId="5" applyNumberFormat="1" applyFont="1" applyFill="1" applyBorder="1" applyAlignment="1" applyProtection="1">
      <alignment horizontal="center" vertical="center" wrapText="1"/>
    </xf>
    <xf numFmtId="167" fontId="55" fillId="19" borderId="56" xfId="5" applyNumberFormat="1" applyFont="1" applyFill="1" applyBorder="1" applyAlignment="1" applyProtection="1">
      <alignment horizontal="center" vertical="center" wrapText="1"/>
    </xf>
    <xf numFmtId="167" fontId="14" fillId="5" borderId="127" xfId="5" applyNumberFormat="1" applyFont="1" applyFill="1" applyBorder="1" applyAlignment="1" applyProtection="1">
      <alignment horizontal="center" vertical="center" wrapText="1"/>
    </xf>
    <xf numFmtId="167" fontId="55" fillId="19" borderId="98" xfId="5" applyNumberFormat="1" applyFont="1" applyFill="1" applyBorder="1" applyAlignment="1" applyProtection="1">
      <alignment horizontal="center" vertical="center" wrapText="1"/>
    </xf>
    <xf numFmtId="168" fontId="0" fillId="0" borderId="14" xfId="0" applyNumberFormat="1" applyBorder="1" applyAlignment="1" applyProtection="1">
      <alignment horizontal="center" vertical="center" wrapText="1"/>
    </xf>
    <xf numFmtId="168" fontId="0" fillId="0" borderId="23" xfId="0" applyNumberFormat="1" applyBorder="1" applyAlignment="1" applyProtection="1">
      <alignment horizontal="center" vertical="center" wrapText="1"/>
    </xf>
    <xf numFmtId="168" fontId="0" fillId="0" borderId="13" xfId="0" applyNumberFormat="1" applyBorder="1" applyAlignment="1" applyProtection="1">
      <alignment horizontal="center" vertical="center" wrapText="1"/>
    </xf>
    <xf numFmtId="168" fontId="14" fillId="5" borderId="83" xfId="3" applyNumberFormat="1" applyFont="1" applyBorder="1" applyAlignment="1" applyProtection="1">
      <alignment horizontal="center" vertical="center" wrapText="1"/>
    </xf>
    <xf numFmtId="168" fontId="14" fillId="5" borderId="53" xfId="3" applyNumberFormat="1" applyFont="1" applyBorder="1" applyAlignment="1" applyProtection="1">
      <alignment horizontal="center" vertical="center" wrapText="1"/>
    </xf>
    <xf numFmtId="168" fontId="55" fillId="19" borderId="53" xfId="3" applyNumberFormat="1" applyFont="1" applyFill="1" applyBorder="1" applyAlignment="1" applyProtection="1">
      <alignment horizontal="center" vertical="center" wrapText="1"/>
    </xf>
    <xf numFmtId="168" fontId="14" fillId="5" borderId="128" xfId="3" applyNumberFormat="1" applyFont="1" applyBorder="1" applyAlignment="1" applyProtection="1">
      <alignment horizontal="center" vertical="center" wrapText="1"/>
    </xf>
    <xf numFmtId="168" fontId="55" fillId="19" borderId="96" xfId="3" applyNumberFormat="1" applyFont="1" applyFill="1" applyBorder="1" applyAlignment="1" applyProtection="1">
      <alignment horizontal="center" vertical="center" wrapText="1"/>
    </xf>
    <xf numFmtId="168" fontId="0" fillId="0" borderId="24" xfId="0" applyNumberFormat="1" applyBorder="1" applyAlignment="1" applyProtection="1">
      <alignment horizontal="center" vertical="center" wrapText="1"/>
    </xf>
    <xf numFmtId="168" fontId="0" fillId="0" borderId="0" xfId="0" applyNumberFormat="1" applyBorder="1" applyAlignment="1" applyProtection="1">
      <alignment horizontal="center" vertical="center" wrapText="1"/>
    </xf>
    <xf numFmtId="168" fontId="0" fillId="0" borderId="6" xfId="0" applyNumberFormat="1" applyBorder="1" applyAlignment="1" applyProtection="1">
      <alignment horizontal="center" vertical="center" wrapText="1"/>
    </xf>
    <xf numFmtId="168" fontId="14" fillId="5" borderId="41" xfId="3" applyNumberFormat="1" applyFont="1" applyBorder="1" applyAlignment="1" applyProtection="1">
      <alignment horizontal="center" vertical="center" wrapText="1"/>
    </xf>
    <xf numFmtId="168" fontId="14" fillId="5" borderId="17" xfId="3" applyNumberFormat="1" applyFont="1" applyBorder="1" applyAlignment="1" applyProtection="1">
      <alignment horizontal="center" vertical="center" wrapText="1"/>
    </xf>
    <xf numFmtId="168" fontId="55" fillId="19" borderId="17" xfId="3" applyNumberFormat="1" applyFont="1" applyFill="1" applyBorder="1" applyAlignment="1" applyProtection="1">
      <alignment horizontal="center" vertical="center" wrapText="1"/>
    </xf>
    <xf numFmtId="168" fontId="14" fillId="5" borderId="126" xfId="3" applyNumberFormat="1" applyFont="1" applyBorder="1" applyAlignment="1" applyProtection="1">
      <alignment horizontal="center" vertical="center" wrapText="1"/>
    </xf>
    <xf numFmtId="168" fontId="55" fillId="19" borderId="97" xfId="3" applyNumberFormat="1" applyFont="1" applyFill="1" applyBorder="1" applyAlignment="1" applyProtection="1">
      <alignment horizontal="center" vertical="center" wrapText="1"/>
    </xf>
    <xf numFmtId="168" fontId="0" fillId="0" borderId="15" xfId="0" applyNumberFormat="1" applyBorder="1" applyAlignment="1" applyProtection="1">
      <alignment horizontal="center" vertical="center" wrapText="1"/>
    </xf>
    <xf numFmtId="168" fontId="0" fillId="0" borderId="26" xfId="0" applyNumberFormat="1" applyBorder="1" applyAlignment="1" applyProtection="1">
      <alignment horizontal="center" vertical="center" wrapText="1"/>
    </xf>
    <xf numFmtId="168" fontId="0" fillId="0" borderId="5" xfId="0" applyNumberFormat="1" applyBorder="1" applyAlignment="1" applyProtection="1">
      <alignment horizontal="center" vertical="center" wrapText="1"/>
    </xf>
    <xf numFmtId="168" fontId="14" fillId="5" borderId="84" xfId="3" applyNumberFormat="1" applyFont="1" applyBorder="1" applyAlignment="1" applyProtection="1">
      <alignment horizontal="center" vertical="center" wrapText="1"/>
    </xf>
    <xf numFmtId="168" fontId="14" fillId="5" borderId="56" xfId="3" applyNumberFormat="1" applyFont="1" applyBorder="1" applyAlignment="1" applyProtection="1">
      <alignment horizontal="center" vertical="center" wrapText="1"/>
    </xf>
    <xf numFmtId="168" fontId="55" fillId="19" borderId="56" xfId="3" applyNumberFormat="1" applyFont="1" applyFill="1" applyBorder="1" applyAlignment="1" applyProtection="1">
      <alignment horizontal="center" vertical="center" wrapText="1"/>
    </xf>
    <xf numFmtId="168" fontId="14" fillId="5" borderId="127" xfId="3" applyNumberFormat="1" applyFont="1" applyBorder="1" applyAlignment="1" applyProtection="1">
      <alignment horizontal="center" vertical="center" wrapText="1"/>
    </xf>
    <xf numFmtId="168" fontId="55" fillId="19" borderId="98" xfId="3" applyNumberFormat="1" applyFont="1" applyFill="1" applyBorder="1" applyAlignment="1" applyProtection="1">
      <alignment horizontal="center" vertical="center" wrapText="1"/>
    </xf>
    <xf numFmtId="9" fontId="32" fillId="0" borderId="18" xfId="0" applyNumberFormat="1" applyFont="1" applyBorder="1" applyAlignment="1" applyProtection="1">
      <alignment horizontal="left" vertical="top" wrapText="1"/>
    </xf>
    <xf numFmtId="0" fontId="0" fillId="0" borderId="18" xfId="0" applyBorder="1" applyAlignment="1" applyProtection="1">
      <alignment horizontal="left" vertical="top" wrapText="1"/>
    </xf>
    <xf numFmtId="0" fontId="32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32" fillId="0" borderId="21" xfId="0" applyFont="1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8" fillId="15" borderId="28" xfId="0" applyFont="1" applyFill="1" applyBorder="1" applyAlignment="1" applyProtection="1">
      <alignment horizontal="left" vertical="top" wrapText="1"/>
    </xf>
    <xf numFmtId="0" fontId="0" fillId="15" borderId="29" xfId="0" applyFill="1" applyBorder="1" applyAlignment="1" applyProtection="1">
      <alignment horizontal="left" vertical="top" wrapText="1"/>
    </xf>
    <xf numFmtId="0" fontId="0" fillId="15" borderId="30" xfId="0" applyFill="1" applyBorder="1" applyAlignment="1" applyProtection="1">
      <alignment horizontal="left" vertical="top" wrapText="1"/>
    </xf>
    <xf numFmtId="0" fontId="53" fillId="15" borderId="29" xfId="0" applyFont="1" applyFill="1" applyBorder="1" applyAlignment="1" applyProtection="1">
      <alignment horizontal="left" vertical="top" wrapText="1"/>
    </xf>
    <xf numFmtId="0" fontId="14" fillId="15" borderId="136" xfId="3" applyFont="1" applyFill="1" applyBorder="1" applyAlignment="1" applyProtection="1">
      <alignment horizontal="right" vertical="top" wrapText="1"/>
    </xf>
    <xf numFmtId="0" fontId="55" fillId="15" borderId="136" xfId="3" applyFont="1" applyFill="1" applyBorder="1" applyAlignment="1" applyProtection="1">
      <alignment horizontal="right" vertical="top" wrapText="1"/>
    </xf>
    <xf numFmtId="0" fontId="14" fillId="15" borderId="137" xfId="3" applyFont="1" applyFill="1" applyBorder="1" applyAlignment="1" applyProtection="1">
      <alignment horizontal="right" vertical="top" wrapText="1"/>
    </xf>
    <xf numFmtId="0" fontId="55" fillId="15" borderId="30" xfId="3" applyFont="1" applyFill="1" applyBorder="1" applyAlignment="1" applyProtection="1">
      <alignment horizontal="right" vertical="top" wrapText="1"/>
    </xf>
    <xf numFmtId="0" fontId="0" fillId="7" borderId="6" xfId="0" applyFill="1" applyBorder="1" applyAlignment="1" applyProtection="1">
      <alignment horizontal="left" vertical="top" wrapText="1"/>
    </xf>
    <xf numFmtId="167" fontId="56" fillId="19" borderId="24" xfId="5" applyNumberFormat="1" applyFont="1" applyFill="1" applyBorder="1" applyAlignment="1" applyProtection="1">
      <alignment horizontal="center" vertical="center" wrapText="1"/>
    </xf>
    <xf numFmtId="167" fontId="56" fillId="19" borderId="0" xfId="5" applyNumberFormat="1" applyFont="1" applyFill="1" applyBorder="1" applyAlignment="1" applyProtection="1">
      <alignment horizontal="center" vertical="center" wrapText="1"/>
    </xf>
    <xf numFmtId="167" fontId="56" fillId="19" borderId="6" xfId="5" applyNumberFormat="1" applyFont="1" applyFill="1" applyBorder="1" applyAlignment="1" applyProtection="1">
      <alignment horizontal="center" vertical="center" wrapText="1"/>
    </xf>
    <xf numFmtId="167" fontId="55" fillId="22" borderId="132" xfId="5" applyNumberFormat="1" applyFont="1" applyFill="1" applyBorder="1" applyAlignment="1" applyProtection="1">
      <alignment horizontal="center" vertical="center" wrapText="1"/>
    </xf>
    <xf numFmtId="167" fontId="55" fillId="22" borderId="133" xfId="5" applyNumberFormat="1" applyFont="1" applyFill="1" applyBorder="1" applyAlignment="1" applyProtection="1">
      <alignment horizontal="center" vertical="center" wrapText="1"/>
    </xf>
    <xf numFmtId="167" fontId="55" fillId="19" borderId="133" xfId="5" applyNumberFormat="1" applyFont="1" applyFill="1" applyBorder="1" applyAlignment="1" applyProtection="1">
      <alignment horizontal="center" vertical="center" wrapText="1"/>
    </xf>
    <xf numFmtId="167" fontId="55" fillId="22" borderId="134" xfId="5" applyNumberFormat="1" applyFont="1" applyFill="1" applyBorder="1" applyAlignment="1" applyProtection="1">
      <alignment horizontal="center" vertical="center" wrapText="1"/>
    </xf>
    <xf numFmtId="167" fontId="55" fillId="19" borderId="135" xfId="5" applyNumberFormat="1" applyFont="1" applyFill="1" applyBorder="1" applyAlignment="1" applyProtection="1">
      <alignment horizontal="center" vertical="center" wrapText="1"/>
    </xf>
    <xf numFmtId="9" fontId="32" fillId="0" borderId="24" xfId="0" applyNumberFormat="1" applyFont="1" applyBorder="1" applyAlignment="1" applyProtection="1">
      <alignment horizontal="left" vertical="top" wrapText="1"/>
    </xf>
    <xf numFmtId="167" fontId="55" fillId="22" borderId="41" xfId="5" applyNumberFormat="1" applyFont="1" applyFill="1" applyBorder="1" applyAlignment="1" applyProtection="1">
      <alignment horizontal="center" vertical="center" wrapText="1"/>
    </xf>
    <xf numFmtId="167" fontId="55" fillId="22" borderId="17" xfId="5" applyNumberFormat="1" applyFont="1" applyFill="1" applyBorder="1" applyAlignment="1" applyProtection="1">
      <alignment horizontal="center" vertical="center" wrapText="1"/>
    </xf>
    <xf numFmtId="167" fontId="55" fillId="22" borderId="126" xfId="5" applyNumberFormat="1" applyFont="1" applyFill="1" applyBorder="1" applyAlignment="1" applyProtection="1">
      <alignment horizontal="center" vertical="center" wrapText="1"/>
    </xf>
    <xf numFmtId="0" fontId="0" fillId="7" borderId="5" xfId="0" applyFill="1" applyBorder="1" applyAlignment="1" applyProtection="1">
      <alignment horizontal="left" vertical="top" wrapText="1"/>
    </xf>
    <xf numFmtId="167" fontId="56" fillId="19" borderId="15" xfId="5" applyNumberFormat="1" applyFont="1" applyFill="1" applyBorder="1" applyAlignment="1" applyProtection="1">
      <alignment horizontal="center" vertical="center" wrapText="1"/>
    </xf>
    <xf numFmtId="167" fontId="56" fillId="19" borderId="26" xfId="5" applyNumberFormat="1" applyFont="1" applyFill="1" applyBorder="1" applyAlignment="1" applyProtection="1">
      <alignment horizontal="center" vertical="center" wrapText="1"/>
    </xf>
    <xf numFmtId="167" fontId="56" fillId="19" borderId="5" xfId="5" applyNumberFormat="1" applyFont="1" applyFill="1" applyBorder="1" applyAlignment="1" applyProtection="1">
      <alignment horizontal="center" vertical="center" wrapText="1"/>
    </xf>
    <xf numFmtId="167" fontId="55" fillId="22" borderId="84" xfId="5" applyNumberFormat="1" applyFont="1" applyFill="1" applyBorder="1" applyAlignment="1" applyProtection="1">
      <alignment horizontal="center" vertical="center" wrapText="1"/>
    </xf>
    <xf numFmtId="167" fontId="55" fillId="22" borderId="56" xfId="5" applyNumberFormat="1" applyFont="1" applyFill="1" applyBorder="1" applyAlignment="1" applyProtection="1">
      <alignment horizontal="center" vertical="center" wrapText="1"/>
    </xf>
    <xf numFmtId="167" fontId="55" fillId="22" borderId="127" xfId="5" applyNumberFormat="1" applyFont="1" applyFill="1" applyBorder="1" applyAlignment="1" applyProtection="1">
      <alignment horizontal="center" vertical="center" wrapText="1"/>
    </xf>
    <xf numFmtId="167" fontId="55" fillId="22" borderId="83" xfId="5" applyNumberFormat="1" applyFont="1" applyFill="1" applyBorder="1" applyAlignment="1" applyProtection="1">
      <alignment horizontal="center" vertical="center" wrapText="1"/>
    </xf>
    <xf numFmtId="167" fontId="55" fillId="22" borderId="53" xfId="5" applyNumberFormat="1" applyFont="1" applyFill="1" applyBorder="1" applyAlignment="1" applyProtection="1">
      <alignment horizontal="center" vertical="center" wrapText="1"/>
    </xf>
    <xf numFmtId="167" fontId="55" fillId="22" borderId="128" xfId="5" applyNumberFormat="1" applyFont="1" applyFill="1" applyBorder="1" applyAlignment="1" applyProtection="1">
      <alignment horizontal="center" vertical="center" wrapText="1"/>
    </xf>
    <xf numFmtId="167" fontId="55" fillId="19" borderId="96" xfId="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 vertical="top" wrapText="1"/>
    </xf>
    <xf numFmtId="168" fontId="56" fillId="19" borderId="24" xfId="5" applyNumberFormat="1" applyFont="1" applyFill="1" applyBorder="1" applyAlignment="1" applyProtection="1">
      <alignment horizontal="center" vertical="center" wrapText="1"/>
    </xf>
    <xf numFmtId="168" fontId="56" fillId="19" borderId="0" xfId="5" applyNumberFormat="1" applyFont="1" applyFill="1" applyBorder="1" applyAlignment="1" applyProtection="1">
      <alignment horizontal="center" vertical="center" wrapText="1"/>
    </xf>
    <xf numFmtId="168" fontId="56" fillId="19" borderId="6" xfId="5" applyNumberFormat="1" applyFont="1" applyFill="1" applyBorder="1" applyAlignment="1" applyProtection="1">
      <alignment horizontal="center" vertical="center" wrapText="1"/>
    </xf>
    <xf numFmtId="168" fontId="55" fillId="22" borderId="83" xfId="5" applyNumberFormat="1" applyFont="1" applyFill="1" applyBorder="1" applyAlignment="1" applyProtection="1">
      <alignment horizontal="center" vertical="center" wrapText="1"/>
    </xf>
    <xf numFmtId="168" fontId="55" fillId="22" borderId="53" xfId="5" applyNumberFormat="1" applyFont="1" applyFill="1" applyBorder="1" applyAlignment="1" applyProtection="1">
      <alignment horizontal="center" vertical="center" wrapText="1"/>
    </xf>
    <xf numFmtId="168" fontId="55" fillId="19" borderId="53" xfId="5" applyNumberFormat="1" applyFont="1" applyFill="1" applyBorder="1" applyAlignment="1" applyProtection="1">
      <alignment horizontal="center" vertical="center" wrapText="1"/>
    </xf>
    <xf numFmtId="168" fontId="55" fillId="22" borderId="128" xfId="5" applyNumberFormat="1" applyFont="1" applyFill="1" applyBorder="1" applyAlignment="1" applyProtection="1">
      <alignment horizontal="center" vertical="center" wrapText="1"/>
    </xf>
    <xf numFmtId="168" fontId="55" fillId="19" borderId="96" xfId="5" applyNumberFormat="1" applyFont="1" applyFill="1" applyBorder="1" applyAlignment="1" applyProtection="1">
      <alignment horizontal="center" vertical="center" wrapText="1"/>
    </xf>
    <xf numFmtId="168" fontId="55" fillId="22" borderId="41" xfId="5" applyNumberFormat="1" applyFont="1" applyFill="1" applyBorder="1" applyAlignment="1" applyProtection="1">
      <alignment horizontal="center" vertical="center" wrapText="1"/>
    </xf>
    <xf numFmtId="168" fontId="55" fillId="22" borderId="17" xfId="5" applyNumberFormat="1" applyFont="1" applyFill="1" applyBorder="1" applyAlignment="1" applyProtection="1">
      <alignment horizontal="center" vertical="center" wrapText="1"/>
    </xf>
    <xf numFmtId="168" fontId="55" fillId="19" borderId="17" xfId="5" applyNumberFormat="1" applyFont="1" applyFill="1" applyBorder="1" applyAlignment="1" applyProtection="1">
      <alignment horizontal="center" vertical="center" wrapText="1"/>
    </xf>
    <xf numFmtId="168" fontId="55" fillId="22" borderId="126" xfId="5" applyNumberFormat="1" applyFont="1" applyFill="1" applyBorder="1" applyAlignment="1" applyProtection="1">
      <alignment horizontal="center" vertical="center" wrapText="1"/>
    </xf>
    <xf numFmtId="168" fontId="55" fillId="19" borderId="97" xfId="5" applyNumberFormat="1" applyFont="1" applyFill="1" applyBorder="1" applyAlignment="1" applyProtection="1">
      <alignment horizontal="center" vertical="center" wrapText="1"/>
    </xf>
    <xf numFmtId="168" fontId="56" fillId="19" borderId="15" xfId="5" applyNumberFormat="1" applyFont="1" applyFill="1" applyBorder="1" applyAlignment="1" applyProtection="1">
      <alignment horizontal="center" vertical="center" wrapText="1"/>
    </xf>
    <xf numFmtId="168" fontId="56" fillId="19" borderId="26" xfId="5" applyNumberFormat="1" applyFont="1" applyFill="1" applyBorder="1" applyAlignment="1" applyProtection="1">
      <alignment horizontal="center" vertical="center" wrapText="1"/>
    </xf>
    <xf numFmtId="168" fontId="56" fillId="19" borderId="5" xfId="5" applyNumberFormat="1" applyFont="1" applyFill="1" applyBorder="1" applyAlignment="1" applyProtection="1">
      <alignment horizontal="center" vertical="center" wrapText="1"/>
    </xf>
    <xf numFmtId="168" fontId="55" fillId="22" borderId="84" xfId="5" applyNumberFormat="1" applyFont="1" applyFill="1" applyBorder="1" applyAlignment="1" applyProtection="1">
      <alignment horizontal="center" vertical="center" wrapText="1"/>
    </xf>
    <xf numFmtId="168" fontId="55" fillId="22" borderId="56" xfId="5" applyNumberFormat="1" applyFont="1" applyFill="1" applyBorder="1" applyAlignment="1" applyProtection="1">
      <alignment horizontal="center" vertical="center" wrapText="1"/>
    </xf>
    <xf numFmtId="168" fontId="55" fillId="19" borderId="56" xfId="5" applyNumberFormat="1" applyFont="1" applyFill="1" applyBorder="1" applyAlignment="1" applyProtection="1">
      <alignment horizontal="center" vertical="center" wrapText="1"/>
    </xf>
    <xf numFmtId="168" fontId="55" fillId="22" borderId="127" xfId="5" applyNumberFormat="1" applyFont="1" applyFill="1" applyBorder="1" applyAlignment="1" applyProtection="1">
      <alignment horizontal="center" vertical="center" wrapText="1"/>
    </xf>
    <xf numFmtId="168" fontId="55" fillId="19" borderId="98" xfId="5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0" fillId="0" borderId="6" xfId="0" applyFont="1" applyBorder="1" applyAlignment="1">
      <alignment horizontal="left"/>
    </xf>
    <xf numFmtId="3" fontId="7" fillId="4" borderId="79" xfId="2" applyNumberFormat="1" applyBorder="1" applyAlignment="1">
      <alignment horizontal="right"/>
    </xf>
    <xf numFmtId="0" fontId="34" fillId="16" borderId="151" xfId="0" applyFont="1" applyFill="1" applyBorder="1" applyAlignment="1">
      <alignment horizontal="center" vertical="center"/>
    </xf>
    <xf numFmtId="0" fontId="34" fillId="0" borderId="151" xfId="0" applyFont="1" applyBorder="1" applyAlignment="1">
      <alignment horizontal="center" vertical="center"/>
    </xf>
    <xf numFmtId="0" fontId="34" fillId="0" borderId="130" xfId="0" applyFont="1" applyFill="1" applyBorder="1" applyAlignment="1">
      <alignment horizontal="center" vertical="center"/>
    </xf>
    <xf numFmtId="0" fontId="34" fillId="0" borderId="129" xfId="0" applyFont="1" applyFill="1" applyBorder="1" applyAlignment="1">
      <alignment horizontal="center" vertical="center"/>
    </xf>
    <xf numFmtId="3" fontId="7" fillId="4" borderId="92" xfId="2" applyNumberFormat="1" applyBorder="1" applyProtection="1">
      <protection locked="0"/>
    </xf>
    <xf numFmtId="3" fontId="7" fillId="4" borderId="36" xfId="2" applyNumberFormat="1" applyBorder="1" applyProtection="1">
      <protection locked="0"/>
    </xf>
    <xf numFmtId="3" fontId="7" fillId="4" borderId="77" xfId="2" applyNumberFormat="1" applyBorder="1" applyProtection="1">
      <protection locked="0"/>
    </xf>
    <xf numFmtId="0" fontId="5" fillId="25" borderId="4" xfId="0" applyFont="1" applyFill="1" applyBorder="1" applyAlignment="1">
      <alignment horizontal="left" vertical="top" wrapText="1"/>
    </xf>
    <xf numFmtId="0" fontId="5" fillId="25" borderId="5" xfId="0" applyFont="1" applyFill="1" applyBorder="1" applyAlignment="1">
      <alignment horizontal="justify" vertical="top" wrapText="1"/>
    </xf>
    <xf numFmtId="0" fontId="5" fillId="25" borderId="5" xfId="0" applyFont="1" applyFill="1" applyBorder="1" applyAlignment="1">
      <alignment horizontal="center" vertical="top" wrapText="1"/>
    </xf>
    <xf numFmtId="0" fontId="5" fillId="25" borderId="6" xfId="0" applyFont="1" applyFill="1" applyBorder="1" applyAlignment="1">
      <alignment horizontal="justify" vertical="top" wrapText="1"/>
    </xf>
    <xf numFmtId="0" fontId="5" fillId="25" borderId="24" xfId="0" applyFont="1" applyFill="1" applyBorder="1" applyAlignment="1">
      <alignment horizontal="left" vertical="top" wrapText="1"/>
    </xf>
    <xf numFmtId="0" fontId="5" fillId="25" borderId="68" xfId="0" applyFont="1" applyFill="1" applyBorder="1" applyAlignment="1">
      <alignment horizontal="justify" vertical="top" wrapText="1"/>
    </xf>
    <xf numFmtId="0" fontId="5" fillId="25" borderId="6" xfId="0" applyFont="1" applyFill="1" applyBorder="1" applyAlignment="1">
      <alignment horizontal="center" vertical="top" wrapText="1"/>
    </xf>
    <xf numFmtId="0" fontId="5" fillId="25" borderId="68" xfId="0" applyFont="1" applyFill="1" applyBorder="1" applyAlignment="1">
      <alignment horizontal="left" vertical="top" wrapText="1"/>
    </xf>
    <xf numFmtId="0" fontId="5" fillId="25" borderId="68" xfId="0" applyFont="1" applyFill="1" applyBorder="1" applyAlignment="1">
      <alignment horizontal="center" vertical="top" wrapText="1"/>
    </xf>
    <xf numFmtId="2" fontId="3" fillId="16" borderId="6" xfId="1" applyNumberFormat="1" applyFont="1" applyFill="1" applyBorder="1" applyAlignment="1">
      <alignment vertical="top" wrapText="1"/>
    </xf>
    <xf numFmtId="2" fontId="3" fillId="16" borderId="68" xfId="1" applyNumberFormat="1" applyFont="1" applyFill="1" applyBorder="1" applyAlignment="1">
      <alignment vertical="top" wrapText="1"/>
    </xf>
    <xf numFmtId="0" fontId="25" fillId="0" borderId="0" xfId="0" applyFont="1" applyAlignment="1" applyProtection="1">
      <alignment vertical="center"/>
    </xf>
    <xf numFmtId="0" fontId="0" fillId="0" borderId="0" xfId="0" applyProtection="1"/>
    <xf numFmtId="165" fontId="8" fillId="18" borderId="142" xfId="5" applyNumberFormat="1" applyFont="1" applyFill="1" applyBorder="1" applyProtection="1"/>
    <xf numFmtId="0" fontId="54" fillId="0" borderId="0" xfId="0" applyFont="1" applyFill="1" applyProtection="1"/>
    <xf numFmtId="0" fontId="8" fillId="0" borderId="124" xfId="0" applyFont="1" applyFill="1" applyBorder="1" applyProtection="1"/>
    <xf numFmtId="0" fontId="0" fillId="0" borderId="124" xfId="0" applyBorder="1" applyProtection="1"/>
    <xf numFmtId="0" fontId="0" fillId="0" borderId="34" xfId="0" applyBorder="1" applyProtection="1"/>
    <xf numFmtId="0" fontId="0" fillId="16" borderId="112" xfId="0" applyFont="1" applyFill="1" applyBorder="1" applyProtection="1"/>
    <xf numFmtId="0" fontId="0" fillId="0" borderId="0" xfId="0" applyFill="1" applyBorder="1" applyProtection="1"/>
    <xf numFmtId="0" fontId="0" fillId="16" borderId="112" xfId="0" applyFill="1" applyBorder="1" applyProtection="1"/>
    <xf numFmtId="0" fontId="0" fillId="0" borderId="0" xfId="0" applyFill="1" applyProtection="1"/>
    <xf numFmtId="0" fontId="0" fillId="0" borderId="0" xfId="0" applyAlignment="1" applyProtection="1"/>
    <xf numFmtId="44" fontId="38" fillId="16" borderId="152" xfId="7" applyFont="1" applyFill="1" applyBorder="1" applyAlignment="1">
      <alignment horizontal="left" vertical="center"/>
    </xf>
    <xf numFmtId="0" fontId="38" fillId="16" borderId="153" xfId="0" applyFont="1" applyFill="1" applyBorder="1" applyAlignment="1">
      <alignment horizontal="left" vertical="center"/>
    </xf>
    <xf numFmtId="44" fontId="38" fillId="16" borderId="155" xfId="7" applyFont="1" applyFill="1" applyBorder="1" applyAlignment="1">
      <alignment horizontal="left" vertical="center"/>
    </xf>
    <xf numFmtId="0" fontId="35" fillId="12" borderId="68" xfId="0" applyFont="1" applyFill="1" applyBorder="1" applyAlignment="1">
      <alignment horizontal="left" vertical="center"/>
    </xf>
    <xf numFmtId="0" fontId="38" fillId="16" borderId="153" xfId="0" applyFont="1" applyFill="1" applyBorder="1" applyAlignment="1">
      <alignment horizontal="center" vertical="center"/>
    </xf>
    <xf numFmtId="0" fontId="38" fillId="16" borderId="131" xfId="0" applyFont="1" applyFill="1" applyBorder="1" applyAlignment="1">
      <alignment horizontal="center" vertical="center"/>
    </xf>
    <xf numFmtId="44" fontId="55" fillId="19" borderId="154" xfId="7" applyFont="1" applyFill="1" applyBorder="1" applyAlignment="1" applyProtection="1">
      <alignment horizontal="center" vertical="center" wrapText="1"/>
    </xf>
    <xf numFmtId="0" fontId="35" fillId="12" borderId="68" xfId="0" applyFont="1" applyFill="1" applyBorder="1" applyAlignment="1">
      <alignment horizontal="center" vertical="center"/>
    </xf>
    <xf numFmtId="44" fontId="38" fillId="16" borderId="153" xfId="7" applyFont="1" applyFill="1" applyBorder="1" applyAlignment="1">
      <alignment horizontal="center" vertical="center"/>
    </xf>
    <xf numFmtId="44" fontId="38" fillId="16" borderId="131" xfId="7" applyFont="1" applyFill="1" applyBorder="1" applyAlignment="1">
      <alignment horizontal="center" vertical="center"/>
    </xf>
    <xf numFmtId="165" fontId="60" fillId="18" borderId="22" xfId="5" applyNumberFormat="1" applyFont="1" applyFill="1" applyBorder="1" applyProtection="1"/>
    <xf numFmtId="165" fontId="60" fillId="18" borderId="124" xfId="5" applyNumberFormat="1" applyFont="1" applyFill="1" applyBorder="1" applyProtection="1"/>
    <xf numFmtId="165" fontId="60" fillId="18" borderId="142" xfId="5" applyNumberFormat="1" applyFont="1" applyFill="1" applyBorder="1" applyProtection="1"/>
    <xf numFmtId="165" fontId="56" fillId="21" borderId="22" xfId="5" applyNumberFormat="1" applyFont="1" applyFill="1" applyBorder="1" applyProtection="1"/>
    <xf numFmtId="165" fontId="56" fillId="21" borderId="124" xfId="5" applyNumberFormat="1" applyFont="1" applyFill="1" applyBorder="1" applyProtection="1"/>
    <xf numFmtId="165" fontId="56" fillId="21" borderId="142" xfId="5" applyNumberFormat="1" applyFont="1" applyFill="1" applyBorder="1" applyProtection="1"/>
    <xf numFmtId="165" fontId="61" fillId="20" borderId="22" xfId="5" applyNumberFormat="1" applyFont="1" applyFill="1" applyBorder="1" applyProtection="1"/>
    <xf numFmtId="165" fontId="61" fillId="20" borderId="124" xfId="5" applyNumberFormat="1" applyFont="1" applyFill="1" applyBorder="1" applyProtection="1"/>
    <xf numFmtId="165" fontId="61" fillId="20" borderId="142" xfId="5" applyNumberFormat="1" applyFont="1" applyFill="1" applyBorder="1" applyProtection="1"/>
    <xf numFmtId="165" fontId="61" fillId="20" borderId="22" xfId="5" applyNumberFormat="1" applyFont="1" applyFill="1" applyBorder="1" applyAlignment="1" applyProtection="1">
      <alignment horizontal="center"/>
    </xf>
    <xf numFmtId="165" fontId="61" fillId="20" borderId="124" xfId="5" applyNumberFormat="1" applyFont="1" applyFill="1" applyBorder="1" applyAlignment="1" applyProtection="1">
      <alignment horizontal="center"/>
    </xf>
    <xf numFmtId="165" fontId="61" fillId="20" borderId="142" xfId="5" applyNumberFormat="1" applyFont="1" applyFill="1" applyBorder="1" applyAlignment="1" applyProtection="1">
      <alignment horizontal="center"/>
    </xf>
    <xf numFmtId="165" fontId="61" fillId="20" borderId="85" xfId="5" applyNumberFormat="1" applyFont="1" applyFill="1" applyBorder="1" applyProtection="1"/>
    <xf numFmtId="165" fontId="61" fillId="20" borderId="121" xfId="5" applyNumberFormat="1" applyFont="1" applyFill="1" applyBorder="1" applyProtection="1"/>
    <xf numFmtId="165" fontId="61" fillId="20" borderId="150" xfId="5" applyNumberFormat="1" applyFont="1" applyFill="1" applyBorder="1" applyProtection="1"/>
    <xf numFmtId="165" fontId="61" fillId="20" borderId="143" xfId="5" applyNumberFormat="1" applyFont="1" applyFill="1" applyBorder="1" applyProtection="1"/>
    <xf numFmtId="3" fontId="66" fillId="13" borderId="28" xfId="0" applyNumberFormat="1" applyFont="1" applyFill="1" applyBorder="1" applyAlignment="1">
      <alignment horizontal="center" vertical="center"/>
    </xf>
    <xf numFmtId="3" fontId="66" fillId="13" borderId="30" xfId="0" applyNumberFormat="1" applyFont="1" applyFill="1" applyBorder="1" applyAlignment="1">
      <alignment horizontal="center" vertical="center"/>
    </xf>
    <xf numFmtId="0" fontId="65" fillId="21" borderId="24" xfId="0" applyFont="1" applyFill="1" applyBorder="1" applyAlignment="1">
      <alignment horizontal="center" vertical="center"/>
    </xf>
    <xf numFmtId="0" fontId="65" fillId="21" borderId="6" xfId="0" applyFont="1" applyFill="1" applyBorder="1" applyAlignment="1">
      <alignment horizontal="center" vertical="center"/>
    </xf>
    <xf numFmtId="3" fontId="65" fillId="21" borderId="24" xfId="0" applyNumberFormat="1" applyFont="1" applyFill="1" applyBorder="1" applyAlignment="1">
      <alignment horizontal="center" vertical="center"/>
    </xf>
    <xf numFmtId="3" fontId="65" fillId="21" borderId="6" xfId="0" applyNumberFormat="1" applyFont="1" applyFill="1" applyBorder="1" applyAlignment="1">
      <alignment horizontal="center" vertical="center"/>
    </xf>
    <xf numFmtId="0" fontId="65" fillId="21" borderId="130" xfId="0" applyFont="1" applyFill="1" applyBorder="1" applyAlignment="1">
      <alignment horizontal="center" vertical="center"/>
    </xf>
    <xf numFmtId="0" fontId="65" fillId="21" borderId="129" xfId="0" applyFont="1" applyFill="1" applyBorder="1" applyAlignment="1">
      <alignment horizontal="center" vertical="center"/>
    </xf>
    <xf numFmtId="0" fontId="62" fillId="21" borderId="65" xfId="0" applyFont="1" applyFill="1" applyBorder="1" applyAlignment="1">
      <alignment horizontal="center" vertical="center"/>
    </xf>
    <xf numFmtId="0" fontId="62" fillId="21" borderId="64" xfId="0" applyFont="1" applyFill="1" applyBorder="1" applyAlignment="1">
      <alignment horizontal="center" vertical="center"/>
    </xf>
    <xf numFmtId="0" fontId="56" fillId="21" borderId="118" xfId="0" applyFont="1" applyFill="1" applyBorder="1"/>
    <xf numFmtId="0" fontId="56" fillId="21" borderId="60" xfId="0" applyFont="1" applyFill="1" applyBorder="1"/>
    <xf numFmtId="0" fontId="56" fillId="21" borderId="22" xfId="0" applyFont="1" applyFill="1" applyBorder="1"/>
    <xf numFmtId="0" fontId="56" fillId="21" borderId="112" xfId="0" applyFont="1" applyFill="1" applyBorder="1"/>
    <xf numFmtId="0" fontId="56" fillId="21" borderId="85" xfId="0" applyFont="1" applyFill="1" applyBorder="1"/>
    <xf numFmtId="0" fontId="56" fillId="21" borderId="115" xfId="0" applyFont="1" applyFill="1" applyBorder="1"/>
    <xf numFmtId="0" fontId="56" fillId="21" borderId="114" xfId="0" applyFont="1" applyFill="1" applyBorder="1"/>
    <xf numFmtId="4" fontId="64" fillId="23" borderId="51" xfId="2" applyNumberFormat="1" applyFont="1" applyFill="1" applyBorder="1" applyAlignment="1">
      <alignment horizontal="right" vertical="top" wrapText="1"/>
    </xf>
    <xf numFmtId="4" fontId="64" fillId="23" borderId="42" xfId="2" applyNumberFormat="1" applyFont="1" applyFill="1" applyBorder="1" applyAlignment="1">
      <alignment horizontal="right" vertical="top" wrapText="1"/>
    </xf>
    <xf numFmtId="4" fontId="64" fillId="23" borderId="52" xfId="2" applyNumberFormat="1" applyFont="1" applyFill="1" applyBorder="1" applyAlignment="1">
      <alignment horizontal="right" vertical="top" wrapText="1"/>
    </xf>
    <xf numFmtId="4" fontId="64" fillId="23" borderId="105" xfId="2" applyNumberFormat="1" applyFont="1" applyFill="1" applyBorder="1" applyAlignment="1">
      <alignment horizontal="right" vertical="top" wrapText="1"/>
    </xf>
    <xf numFmtId="4" fontId="64" fillId="23" borderId="94" xfId="2" applyNumberFormat="1" applyFont="1" applyFill="1" applyBorder="1" applyAlignment="1">
      <alignment horizontal="right" vertical="top" wrapText="1"/>
    </xf>
    <xf numFmtId="4" fontId="64" fillId="23" borderId="108" xfId="2" applyNumberFormat="1" applyFont="1" applyFill="1" applyBorder="1" applyAlignment="1">
      <alignment horizontal="right" vertical="top" wrapText="1"/>
    </xf>
    <xf numFmtId="4" fontId="64" fillId="23" borderId="106" xfId="2" applyNumberFormat="1" applyFont="1" applyFill="1" applyBorder="1" applyAlignment="1">
      <alignment horizontal="right" vertical="top" wrapText="1"/>
    </xf>
    <xf numFmtId="4" fontId="64" fillId="23" borderId="46" xfId="2" applyNumberFormat="1" applyFont="1" applyFill="1" applyBorder="1" applyAlignment="1">
      <alignment horizontal="right" vertical="top" wrapText="1"/>
    </xf>
    <xf numFmtId="4" fontId="64" fillId="23" borderId="45" xfId="2" applyNumberFormat="1" applyFont="1" applyFill="1" applyBorder="1" applyAlignment="1">
      <alignment horizontal="right" vertical="top" wrapText="1"/>
    </xf>
    <xf numFmtId="4" fontId="63" fillId="23" borderId="26" xfId="1" applyNumberFormat="1" applyFont="1" applyFill="1" applyBorder="1" applyAlignment="1">
      <alignment horizontal="right" vertical="top" wrapText="1"/>
    </xf>
    <xf numFmtId="4" fontId="64" fillId="23" borderId="44" xfId="2" applyNumberFormat="1" applyFont="1" applyFill="1" applyBorder="1" applyAlignment="1">
      <alignment horizontal="right" vertical="top" wrapText="1"/>
    </xf>
    <xf numFmtId="4" fontId="64" fillId="23" borderId="107" xfId="2" applyNumberFormat="1" applyFont="1" applyFill="1" applyBorder="1" applyAlignment="1">
      <alignment horizontal="right" vertical="top" wrapText="1"/>
    </xf>
    <xf numFmtId="4" fontId="64" fillId="23" borderId="43" xfId="2" applyNumberFormat="1" applyFont="1" applyFill="1" applyBorder="1" applyAlignment="1">
      <alignment horizontal="right" vertical="top" wrapText="1"/>
    </xf>
    <xf numFmtId="0" fontId="64" fillId="23" borderId="69" xfId="0" applyFont="1" applyFill="1" applyBorder="1" applyAlignment="1">
      <alignment horizontal="left" vertical="top" wrapText="1"/>
    </xf>
    <xf numFmtId="165" fontId="64" fillId="23" borderId="109" xfId="5" applyNumberFormat="1" applyFont="1" applyFill="1" applyBorder="1" applyAlignment="1">
      <alignment horizontal="right" vertical="top" wrapText="1"/>
    </xf>
    <xf numFmtId="165" fontId="64" fillId="23" borderId="110" xfId="5" applyNumberFormat="1" applyFont="1" applyFill="1" applyBorder="1" applyAlignment="1">
      <alignment horizontal="right" vertical="top" wrapText="1"/>
    </xf>
    <xf numFmtId="165" fontId="64" fillId="23" borderId="111" xfId="5" applyNumberFormat="1" applyFont="1" applyFill="1" applyBorder="1" applyAlignment="1">
      <alignment horizontal="right" vertical="top" wrapText="1"/>
    </xf>
    <xf numFmtId="165" fontId="64" fillId="23" borderId="47" xfId="5" applyNumberFormat="1" applyFont="1" applyFill="1" applyBorder="1" applyAlignment="1">
      <alignment horizontal="right" vertical="top" wrapText="1"/>
    </xf>
    <xf numFmtId="165" fontId="64" fillId="23" borderId="48" xfId="5" applyNumberFormat="1" applyFont="1" applyFill="1" applyBorder="1" applyAlignment="1">
      <alignment horizontal="right" vertical="top" wrapText="1"/>
    </xf>
    <xf numFmtId="165" fontId="64" fillId="23" borderId="49" xfId="5" applyNumberFormat="1" applyFont="1" applyFill="1" applyBorder="1" applyAlignment="1">
      <alignment horizontal="right" vertical="top" wrapText="1"/>
    </xf>
    <xf numFmtId="0" fontId="8" fillId="0" borderId="22" xfId="0" applyNumberFormat="1" applyFont="1" applyBorder="1" applyAlignment="1" applyProtection="1">
      <alignment horizontal="center" vertical="center"/>
    </xf>
    <xf numFmtId="0" fontId="8" fillId="0" borderId="124" xfId="0" applyNumberFormat="1" applyFont="1" applyBorder="1" applyAlignment="1" applyProtection="1">
      <alignment horizontal="center" vertical="center"/>
    </xf>
    <xf numFmtId="0" fontId="8" fillId="0" borderId="88" xfId="0" applyFont="1" applyBorder="1" applyAlignment="1" applyProtection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 wrapText="1"/>
    </xf>
    <xf numFmtId="165" fontId="61" fillId="0" borderId="121" xfId="5" applyNumberFormat="1" applyFont="1" applyFill="1" applyBorder="1" applyProtection="1"/>
    <xf numFmtId="165" fontId="61" fillId="0" borderId="18" xfId="5" applyNumberFormat="1" applyFont="1" applyFill="1" applyBorder="1" applyProtection="1"/>
    <xf numFmtId="165" fontId="56" fillId="21" borderId="22" xfId="5" applyNumberFormat="1" applyFont="1" applyFill="1" applyBorder="1" applyAlignment="1" applyProtection="1">
      <alignment horizontal="center"/>
    </xf>
    <xf numFmtId="165" fontId="61" fillId="20" borderId="85" xfId="5" applyNumberFormat="1" applyFont="1" applyFill="1" applyBorder="1" applyAlignment="1" applyProtection="1">
      <alignment horizontal="center"/>
    </xf>
    <xf numFmtId="165" fontId="60" fillId="18" borderId="22" xfId="5" applyNumberFormat="1" applyFont="1" applyFill="1" applyBorder="1" applyAlignment="1" applyProtection="1">
      <alignment horizontal="center"/>
    </xf>
    <xf numFmtId="165" fontId="61" fillId="21" borderId="22" xfId="5" applyNumberFormat="1" applyFont="1" applyFill="1" applyBorder="1" applyProtection="1"/>
    <xf numFmtId="165" fontId="61" fillId="21" borderId="124" xfId="5" applyNumberFormat="1" applyFont="1" applyFill="1" applyBorder="1" applyProtection="1"/>
    <xf numFmtId="165" fontId="32" fillId="0" borderId="18" xfId="5" applyNumberFormat="1" applyFont="1" applyFill="1" applyBorder="1" applyProtection="1"/>
    <xf numFmtId="165" fontId="32" fillId="0" borderId="23" xfId="5" applyNumberFormat="1" applyFont="1" applyFill="1" applyBorder="1" applyProtection="1"/>
    <xf numFmtId="0" fontId="0" fillId="17" borderId="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0" fillId="17" borderId="24" xfId="0" applyFill="1" applyBorder="1" applyAlignment="1" applyProtection="1">
      <alignment horizontal="center" vertical="top" wrapText="1"/>
    </xf>
    <xf numFmtId="0" fontId="0" fillId="0" borderId="0" xfId="0" applyAlignment="1">
      <alignment horizontal="left"/>
    </xf>
    <xf numFmtId="0" fontId="8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applyBorder="1"/>
    <xf numFmtId="0" fontId="8" fillId="0" borderId="22" xfId="0" applyFont="1" applyBorder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2" xfId="0" applyBorder="1" applyAlignment="1">
      <alignment vertical="center"/>
    </xf>
    <xf numFmtId="0" fontId="58" fillId="0" borderId="22" xfId="6" applyBorder="1" applyAlignment="1">
      <alignment horizontal="left" vertical="top" wrapText="1"/>
    </xf>
    <xf numFmtId="0" fontId="58" fillId="0" borderId="0" xfId="6" applyAlignment="1">
      <alignment vertical="center" wrapText="1"/>
    </xf>
    <xf numFmtId="0" fontId="58" fillId="0" borderId="0" xfId="6" applyAlignment="1">
      <alignment horizontal="left" vertical="center" wrapText="1"/>
    </xf>
    <xf numFmtId="0" fontId="0" fillId="0" borderId="124" xfId="0" applyBorder="1"/>
    <xf numFmtId="169" fontId="0" fillId="0" borderId="22" xfId="0" applyNumberFormat="1" applyBorder="1"/>
    <xf numFmtId="1" fontId="0" fillId="0" borderId="22" xfId="0" applyNumberFormat="1" applyBorder="1"/>
    <xf numFmtId="0" fontId="67" fillId="0" borderId="22" xfId="0" applyFont="1" applyBorder="1" applyAlignment="1">
      <alignment horizontal="center" vertical="center" wrapText="1"/>
    </xf>
    <xf numFmtId="0" fontId="68" fillId="0" borderId="22" xfId="0" applyFont="1" applyBorder="1" applyAlignment="1">
      <alignment horizontal="center" vertical="center" wrapText="1"/>
    </xf>
    <xf numFmtId="2" fontId="0" fillId="0" borderId="0" xfId="0" applyNumberFormat="1"/>
    <xf numFmtId="2" fontId="0" fillId="26" borderId="0" xfId="0" applyNumberFormat="1" applyFill="1"/>
    <xf numFmtId="0" fontId="69" fillId="0" borderId="0" xfId="0" applyFont="1"/>
    <xf numFmtId="0" fontId="0" fillId="26" borderId="0" xfId="0" applyFill="1"/>
    <xf numFmtId="4" fontId="0" fillId="26" borderId="0" xfId="0" applyNumberFormat="1" applyFill="1"/>
    <xf numFmtId="0" fontId="8" fillId="27" borderId="0" xfId="0" applyFont="1" applyFill="1"/>
    <xf numFmtId="4" fontId="8" fillId="27" borderId="0" xfId="0" applyNumberFormat="1" applyFont="1" applyFill="1"/>
    <xf numFmtId="0" fontId="71" fillId="0" borderId="0" xfId="8" applyFont="1" applyAlignment="1">
      <alignment horizontal="left" wrapText="1"/>
    </xf>
    <xf numFmtId="0" fontId="10" fillId="0" borderId="0" xfId="8"/>
    <xf numFmtId="0" fontId="71" fillId="0" borderId="22" xfId="8" applyFont="1" applyBorder="1" applyAlignment="1">
      <alignment horizontal="center" wrapText="1"/>
    </xf>
    <xf numFmtId="0" fontId="71" fillId="28" borderId="22" xfId="8" applyFont="1" applyFill="1" applyBorder="1" applyAlignment="1">
      <alignment horizontal="left" vertical="top" wrapText="1"/>
    </xf>
    <xf numFmtId="170" fontId="73" fillId="0" borderId="22" xfId="8" applyNumberFormat="1" applyFont="1" applyBorder="1" applyAlignment="1">
      <alignment horizontal="right" vertical="top"/>
    </xf>
    <xf numFmtId="0" fontId="73" fillId="0" borderId="22" xfId="8" applyFont="1" applyBorder="1" applyAlignment="1">
      <alignment horizontal="right" vertical="top"/>
    </xf>
    <xf numFmtId="0" fontId="74" fillId="28" borderId="0" xfId="8" applyFont="1" applyFill="1" applyAlignment="1">
      <alignment horizontal="left" vertical="top" wrapText="1"/>
    </xf>
    <xf numFmtId="44" fontId="55" fillId="19" borderId="53" xfId="7" applyFont="1" applyFill="1" applyBorder="1" applyAlignment="1" applyProtection="1">
      <alignment horizontal="center" vertical="center" wrapText="1"/>
    </xf>
    <xf numFmtId="44" fontId="55" fillId="19" borderId="17" xfId="7" applyFont="1" applyFill="1" applyBorder="1" applyAlignment="1" applyProtection="1">
      <alignment horizontal="center" vertical="center" wrapText="1"/>
    </xf>
    <xf numFmtId="44" fontId="55" fillId="19" borderId="56" xfId="7" applyFont="1" applyFill="1" applyBorder="1" applyAlignment="1" applyProtection="1">
      <alignment horizontal="center" vertical="center" wrapText="1"/>
    </xf>
    <xf numFmtId="0" fontId="17" fillId="8" borderId="62" xfId="0" applyFont="1" applyFill="1" applyBorder="1" applyAlignment="1">
      <alignment horizontal="right" vertical="center" wrapText="1"/>
    </xf>
    <xf numFmtId="0" fontId="17" fillId="8" borderId="34" xfId="0" applyFont="1" applyFill="1" applyBorder="1" applyAlignment="1">
      <alignment horizontal="right" vertical="center" wrapText="1"/>
    </xf>
    <xf numFmtId="0" fontId="17" fillId="16" borderId="22" xfId="0" applyFont="1" applyFill="1" applyBorder="1" applyAlignment="1">
      <alignment horizontal="center" vertical="center" wrapText="1"/>
    </xf>
    <xf numFmtId="0" fontId="17" fillId="16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5" fillId="0" borderId="0" xfId="0" applyFont="1" applyAlignment="1">
      <alignment horizontal="center" wrapText="1"/>
    </xf>
    <xf numFmtId="0" fontId="17" fillId="8" borderId="58" xfId="0" applyFont="1" applyFill="1" applyBorder="1" applyAlignment="1">
      <alignment horizontal="right" vertical="center" wrapText="1"/>
    </xf>
    <xf numFmtId="0" fontId="17" fillId="8" borderId="59" xfId="0" applyFont="1" applyFill="1" applyBorder="1" applyAlignment="1">
      <alignment horizontal="right" vertical="center" wrapText="1"/>
    </xf>
    <xf numFmtId="0" fontId="18" fillId="16" borderId="60" xfId="0" applyFont="1" applyFill="1" applyBorder="1" applyAlignment="1">
      <alignment horizontal="center" vertical="center" wrapText="1"/>
    </xf>
    <xf numFmtId="0" fontId="18" fillId="16" borderId="61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5" borderId="53" xfId="3" applyFont="1" applyBorder="1" applyAlignment="1">
      <alignment horizontal="center" vertical="center" wrapText="1"/>
    </xf>
    <xf numFmtId="0" fontId="21" fillId="5" borderId="56" xfId="3" applyFont="1" applyBorder="1" applyAlignment="1">
      <alignment horizontal="center" vertical="center" wrapText="1"/>
    </xf>
    <xf numFmtId="0" fontId="23" fillId="3" borderId="66" xfId="1" applyFont="1" applyBorder="1" applyAlignment="1">
      <alignment horizontal="center" vertical="center" wrapText="1"/>
    </xf>
    <xf numFmtId="0" fontId="23" fillId="3" borderId="67" xfId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17" fillId="8" borderId="63" xfId="0" applyFont="1" applyFill="1" applyBorder="1" applyAlignment="1">
      <alignment horizontal="right" vertical="center" wrapText="1"/>
    </xf>
    <xf numFmtId="0" fontId="17" fillId="8" borderId="64" xfId="0" applyFont="1" applyFill="1" applyBorder="1" applyAlignment="1">
      <alignment horizontal="right" vertical="center" wrapText="1"/>
    </xf>
    <xf numFmtId="0" fontId="19" fillId="0" borderId="0" xfId="0" applyFont="1" applyBorder="1" applyAlignment="1">
      <alignment horizontal="center"/>
    </xf>
    <xf numFmtId="0" fontId="20" fillId="8" borderId="14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20" fillId="8" borderId="15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2" fillId="4" borderId="52" xfId="2" applyFont="1" applyBorder="1" applyAlignment="1">
      <alignment horizontal="center" vertical="center" wrapText="1"/>
    </xf>
    <xf numFmtId="0" fontId="22" fillId="4" borderId="44" xfId="2" applyFont="1" applyBorder="1" applyAlignment="1">
      <alignment horizontal="center" vertical="center" wrapText="1"/>
    </xf>
    <xf numFmtId="0" fontId="58" fillId="16" borderId="22" xfId="6" applyFill="1" applyBorder="1" applyAlignment="1">
      <alignment horizontal="center" vertical="center" wrapText="1"/>
    </xf>
    <xf numFmtId="0" fontId="33" fillId="18" borderId="21" xfId="0" applyFont="1" applyFill="1" applyBorder="1" applyAlignment="1" applyProtection="1">
      <alignment horizontal="center" vertical="center"/>
    </xf>
    <xf numFmtId="0" fontId="8" fillId="0" borderId="124" xfId="0" applyFont="1" applyBorder="1" applyAlignment="1" applyProtection="1">
      <alignment horizontal="center"/>
    </xf>
    <xf numFmtId="0" fontId="8" fillId="0" borderId="34" xfId="0" applyFont="1" applyBorder="1" applyAlignment="1" applyProtection="1">
      <alignment horizontal="center"/>
    </xf>
    <xf numFmtId="0" fontId="8" fillId="0" borderId="112" xfId="0" applyFont="1" applyBorder="1" applyAlignment="1" applyProtection="1">
      <alignment horizontal="center"/>
    </xf>
    <xf numFmtId="0" fontId="0" fillId="6" borderId="25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9" fillId="6" borderId="28" xfId="0" applyFont="1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23" xfId="0" applyFont="1" applyFill="1" applyBorder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0" fillId="6" borderId="31" xfId="0" applyFill="1" applyBorder="1" applyAlignment="1">
      <alignment horizontal="center" vertical="top" wrapText="1"/>
    </xf>
    <xf numFmtId="0" fontId="0" fillId="6" borderId="13" xfId="0" applyFill="1" applyBorder="1" applyAlignment="1">
      <alignment horizontal="center" vertical="top" wrapText="1"/>
    </xf>
    <xf numFmtId="0" fontId="8" fillId="18" borderId="124" xfId="0" applyFont="1" applyFill="1" applyBorder="1" applyAlignment="1">
      <alignment horizontal="left" wrapText="1"/>
    </xf>
    <xf numFmtId="0" fontId="8" fillId="18" borderId="34" xfId="0" applyFont="1" applyFill="1" applyBorder="1" applyAlignment="1">
      <alignment horizontal="left" wrapText="1"/>
    </xf>
    <xf numFmtId="0" fontId="8" fillId="18" borderId="112" xfId="0" applyFont="1" applyFill="1" applyBorder="1" applyAlignment="1">
      <alignment horizontal="left" wrapText="1"/>
    </xf>
    <xf numFmtId="0" fontId="8" fillId="18" borderId="85" xfId="0" applyFont="1" applyFill="1" applyBorder="1" applyAlignment="1">
      <alignment horizontal="center" vertical="top" wrapText="1"/>
    </xf>
    <xf numFmtId="0" fontId="8" fillId="18" borderId="125" xfId="0" applyFont="1" applyFill="1" applyBorder="1" applyAlignment="1">
      <alignment horizontal="center" vertical="top" wrapText="1"/>
    </xf>
    <xf numFmtId="0" fontId="8" fillId="18" borderId="113" xfId="0" applyFont="1" applyFill="1" applyBorder="1" applyAlignment="1">
      <alignment horizontal="center" vertical="top" wrapText="1"/>
    </xf>
    <xf numFmtId="0" fontId="8" fillId="10" borderId="124" xfId="0" applyFont="1" applyFill="1" applyBorder="1" applyAlignment="1">
      <alignment horizontal="center" wrapText="1"/>
    </xf>
    <xf numFmtId="0" fontId="8" fillId="10" borderId="112" xfId="0" applyFont="1" applyFill="1" applyBorder="1" applyAlignment="1">
      <alignment horizontal="center" wrapText="1"/>
    </xf>
    <xf numFmtId="0" fontId="8" fillId="10" borderId="124" xfId="0" applyFont="1" applyFill="1" applyBorder="1" applyAlignment="1">
      <alignment horizontal="center" vertical="center" wrapText="1"/>
    </xf>
    <xf numFmtId="0" fontId="8" fillId="10" borderId="112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63" xfId="0" applyFont="1" applyFill="1" applyBorder="1" applyAlignment="1">
      <alignment horizontal="center" vertical="top" wrapText="1"/>
    </xf>
    <xf numFmtId="0" fontId="9" fillId="6" borderId="156" xfId="0" applyFont="1" applyFill="1" applyBorder="1" applyAlignment="1">
      <alignment horizontal="center" vertical="top" wrapText="1"/>
    </xf>
    <xf numFmtId="0" fontId="9" fillId="6" borderId="157" xfId="0" applyFont="1" applyFill="1" applyBorder="1" applyAlignment="1">
      <alignment horizontal="center" vertical="top" wrapText="1"/>
    </xf>
    <xf numFmtId="0" fontId="0" fillId="16" borderId="19" xfId="0" applyFill="1" applyBorder="1" applyAlignment="1" applyProtection="1">
      <alignment horizontal="center" vertical="top" wrapText="1"/>
    </xf>
    <xf numFmtId="0" fontId="0" fillId="16" borderId="0" xfId="0" applyFill="1" applyBorder="1" applyAlignment="1" applyProtection="1">
      <alignment horizontal="center" vertical="top" wrapText="1"/>
    </xf>
    <xf numFmtId="0" fontId="0" fillId="16" borderId="20" xfId="0" applyFill="1" applyBorder="1" applyAlignment="1" applyProtection="1">
      <alignment horizontal="center" vertical="top" wrapText="1"/>
    </xf>
    <xf numFmtId="0" fontId="0" fillId="16" borderId="6" xfId="0" applyFill="1" applyBorder="1" applyAlignment="1" applyProtection="1">
      <alignment horizontal="center" vertical="top" wrapText="1"/>
    </xf>
    <xf numFmtId="0" fontId="0" fillId="17" borderId="19" xfId="0" applyFill="1" applyBorder="1" applyAlignment="1" applyProtection="1">
      <alignment horizontal="center" vertical="top" wrapText="1"/>
    </xf>
    <xf numFmtId="0" fontId="0" fillId="17" borderId="0" xfId="0" applyFill="1" applyBorder="1" applyAlignment="1" applyProtection="1">
      <alignment horizontal="center" vertical="top" wrapText="1"/>
    </xf>
    <xf numFmtId="0" fontId="0" fillId="17" borderId="20" xfId="0" applyFill="1" applyBorder="1" applyAlignment="1" applyProtection="1">
      <alignment horizontal="center" vertical="top" wrapText="1"/>
    </xf>
    <xf numFmtId="0" fontId="0" fillId="17" borderId="6" xfId="0" applyFill="1" applyBorder="1" applyAlignment="1" applyProtection="1">
      <alignment horizontal="center" vertical="top" wrapText="1"/>
    </xf>
    <xf numFmtId="0" fontId="0" fillId="17" borderId="24" xfId="0" applyFill="1" applyBorder="1" applyAlignment="1" applyProtection="1">
      <alignment horizontal="center" vertical="top" wrapText="1"/>
    </xf>
    <xf numFmtId="0" fontId="8" fillId="7" borderId="24" xfId="0" applyFont="1" applyFill="1" applyBorder="1" applyAlignment="1" applyProtection="1">
      <alignment horizontal="left" vertical="top" wrapText="1"/>
    </xf>
    <xf numFmtId="0" fontId="8" fillId="7" borderId="15" xfId="0" applyFont="1" applyFill="1" applyBorder="1" applyAlignment="1" applyProtection="1">
      <alignment horizontal="left" vertical="top" wrapText="1"/>
    </xf>
    <xf numFmtId="0" fontId="0" fillId="7" borderId="0" xfId="0" applyFill="1" applyBorder="1" applyAlignment="1" applyProtection="1">
      <alignment horizontal="left" vertical="top" wrapText="1"/>
    </xf>
    <xf numFmtId="0" fontId="0" fillId="7" borderId="26" xfId="0" applyFill="1" applyBorder="1" applyAlignment="1" applyProtection="1">
      <alignment horizontal="left" vertical="top" wrapText="1"/>
    </xf>
    <xf numFmtId="0" fontId="8" fillId="0" borderId="14" xfId="0" applyFont="1" applyBorder="1" applyAlignment="1" applyProtection="1">
      <alignment horizontal="left" vertical="top" wrapText="1"/>
    </xf>
    <xf numFmtId="0" fontId="8" fillId="0" borderId="24" xfId="0" applyFont="1" applyBorder="1" applyAlignment="1" applyProtection="1">
      <alignment horizontal="left" vertical="top" wrapText="1"/>
    </xf>
    <xf numFmtId="0" fontId="8" fillId="0" borderId="15" xfId="0" applyFont="1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0" fillId="0" borderId="0" xfId="0" applyBorder="1" applyAlignment="1" applyProtection="1">
      <alignment horizontal="left" vertical="top" wrapText="1"/>
    </xf>
    <xf numFmtId="0" fontId="0" fillId="0" borderId="26" xfId="0" applyBorder="1" applyAlignment="1" applyProtection="1">
      <alignment horizontal="left" vertical="top" wrapText="1"/>
    </xf>
    <xf numFmtId="0" fontId="0" fillId="17" borderId="14" xfId="0" applyFill="1" applyBorder="1" applyAlignment="1" applyProtection="1">
      <alignment horizontal="center" vertical="top" wrapText="1"/>
    </xf>
    <xf numFmtId="0" fontId="0" fillId="17" borderId="23" xfId="0" applyFill="1" applyBorder="1" applyAlignment="1" applyProtection="1">
      <alignment horizontal="center" vertical="top" wrapText="1"/>
    </xf>
    <xf numFmtId="0" fontId="0" fillId="17" borderId="13" xfId="0" applyFill="1" applyBorder="1" applyAlignment="1" applyProtection="1">
      <alignment horizontal="center" vertical="top" wrapText="1"/>
    </xf>
    <xf numFmtId="0" fontId="0" fillId="16" borderId="24" xfId="0" applyFill="1" applyBorder="1" applyAlignment="1" applyProtection="1">
      <alignment horizontal="center" vertical="top" wrapText="1"/>
    </xf>
    <xf numFmtId="0" fontId="27" fillId="0" borderId="18" xfId="0" applyFont="1" applyBorder="1" applyAlignment="1" applyProtection="1">
      <alignment horizontal="left" vertical="top" wrapText="1"/>
    </xf>
    <xf numFmtId="0" fontId="27" fillId="0" borderId="0" xfId="0" applyFont="1" applyBorder="1" applyAlignment="1" applyProtection="1">
      <alignment horizontal="left" vertical="top" wrapText="1"/>
    </xf>
    <xf numFmtId="0" fontId="30" fillId="0" borderId="0" xfId="0" applyFont="1" applyBorder="1" applyAlignment="1">
      <alignment horizontal="center"/>
    </xf>
    <xf numFmtId="0" fontId="3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2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11" borderId="28" xfId="0" applyFont="1" applyFill="1" applyBorder="1" applyAlignment="1">
      <alignment horizontal="left"/>
    </xf>
    <xf numFmtId="0" fontId="26" fillId="11" borderId="29" xfId="0" applyFont="1" applyFill="1" applyBorder="1" applyAlignment="1">
      <alignment horizontal="left"/>
    </xf>
    <xf numFmtId="0" fontId="26" fillId="11" borderId="0" xfId="0" applyFont="1" applyFill="1" applyAlignment="1">
      <alignment horizontal="left"/>
    </xf>
    <xf numFmtId="0" fontId="26" fillId="10" borderId="28" xfId="0" applyFont="1" applyFill="1" applyBorder="1" applyAlignment="1">
      <alignment horizontal="left"/>
    </xf>
    <xf numFmtId="0" fontId="26" fillId="10" borderId="29" xfId="0" applyFont="1" applyFill="1" applyBorder="1" applyAlignment="1">
      <alignment horizontal="left"/>
    </xf>
    <xf numFmtId="0" fontId="26" fillId="10" borderId="0" xfId="0" applyFont="1" applyFill="1" applyAlignment="1">
      <alignment horizontal="left"/>
    </xf>
    <xf numFmtId="0" fontId="1" fillId="25" borderId="8" xfId="0" applyFont="1" applyFill="1" applyBorder="1" applyAlignment="1">
      <alignment horizontal="center" vertical="top"/>
    </xf>
    <xf numFmtId="0" fontId="1" fillId="25" borderId="79" xfId="0" applyFont="1" applyFill="1" applyBorder="1" applyAlignment="1">
      <alignment horizontal="center" vertical="top"/>
    </xf>
    <xf numFmtId="0" fontId="5" fillId="25" borderId="8" xfId="0" applyFont="1" applyFill="1" applyBorder="1" applyAlignment="1">
      <alignment horizontal="left" vertical="top" wrapText="1"/>
    </xf>
    <xf numFmtId="0" fontId="5" fillId="25" borderId="79" xfId="0" applyFont="1" applyFill="1" applyBorder="1" applyAlignment="1">
      <alignment horizontal="left" vertical="top" wrapText="1"/>
    </xf>
    <xf numFmtId="0" fontId="1" fillId="25" borderId="8" xfId="0" applyFont="1" applyFill="1" applyBorder="1" applyAlignment="1">
      <alignment vertical="top" wrapText="1"/>
    </xf>
    <xf numFmtId="0" fontId="1" fillId="25" borderId="79" xfId="0" applyFont="1" applyFill="1" applyBorder="1" applyAlignment="1">
      <alignment vertical="top" wrapText="1"/>
    </xf>
    <xf numFmtId="2" fontId="3" fillId="5" borderId="90" xfId="3" applyNumberFormat="1" applyFont="1" applyBorder="1" applyAlignment="1">
      <alignment horizontal="right" vertical="top" wrapText="1"/>
    </xf>
    <xf numFmtId="2" fontId="3" fillId="5" borderId="91" xfId="3" applyNumberFormat="1" applyFont="1" applyBorder="1" applyAlignment="1">
      <alignment horizontal="right" vertical="top" wrapText="1"/>
    </xf>
    <xf numFmtId="0" fontId="5" fillId="25" borderId="7" xfId="0" applyFont="1" applyFill="1" applyBorder="1" applyAlignment="1">
      <alignment horizontal="left" vertical="top" wrapText="1"/>
    </xf>
    <xf numFmtId="0" fontId="5" fillId="25" borderId="4" xfId="0" applyFont="1" applyFill="1" applyBorder="1" applyAlignment="1">
      <alignment horizontal="left" vertical="top" wrapText="1"/>
    </xf>
    <xf numFmtId="166" fontId="50" fillId="3" borderId="8" xfId="4" applyNumberFormat="1" applyFont="1" applyFill="1" applyBorder="1" applyAlignment="1">
      <alignment horizontal="right" vertical="top" wrapText="1"/>
    </xf>
    <xf numFmtId="166" fontId="50" fillId="3" borderId="9" xfId="4" applyNumberFormat="1" applyFont="1" applyFill="1" applyBorder="1" applyAlignment="1">
      <alignment horizontal="right" vertical="top" wrapText="1"/>
    </xf>
    <xf numFmtId="166" fontId="50" fillId="3" borderId="8" xfId="4" applyNumberFormat="1" applyFont="1" applyFill="1" applyBorder="1" applyAlignment="1">
      <alignment vertical="top" wrapText="1"/>
    </xf>
    <xf numFmtId="166" fontId="50" fillId="3" borderId="9" xfId="4" applyNumberFormat="1" applyFont="1" applyFill="1" applyBorder="1" applyAlignment="1">
      <alignment vertical="top" wrapText="1"/>
    </xf>
    <xf numFmtId="0" fontId="5" fillId="25" borderId="14" xfId="0" applyFont="1" applyFill="1" applyBorder="1" applyAlignment="1">
      <alignment horizontal="left" vertical="top" wrapText="1"/>
    </xf>
    <xf numFmtId="0" fontId="5" fillId="25" borderId="15" xfId="0" applyFont="1" applyFill="1" applyBorder="1" applyAlignment="1">
      <alignment horizontal="left" vertical="top" wrapText="1"/>
    </xf>
    <xf numFmtId="2" fontId="50" fillId="3" borderId="8" xfId="4" applyNumberFormat="1" applyFont="1" applyFill="1" applyBorder="1" applyAlignment="1">
      <alignment vertical="top" wrapText="1"/>
    </xf>
    <xf numFmtId="2" fontId="50" fillId="3" borderId="9" xfId="4" applyNumberFormat="1" applyFont="1" applyFill="1" applyBorder="1" applyAlignment="1">
      <alignment vertical="top" wrapText="1"/>
    </xf>
    <xf numFmtId="0" fontId="1" fillId="25" borderId="9" xfId="0" applyFont="1" applyFill="1" applyBorder="1" applyAlignment="1">
      <alignment vertical="top" wrapText="1"/>
    </xf>
    <xf numFmtId="0" fontId="5" fillId="25" borderId="11" xfId="0" applyFont="1" applyFill="1" applyBorder="1" applyAlignment="1">
      <alignment horizontal="left" vertical="top" wrapText="1"/>
    </xf>
    <xf numFmtId="0" fontId="5" fillId="25" borderId="12" xfId="0" applyFont="1" applyFill="1" applyBorder="1" applyAlignment="1">
      <alignment horizontal="left" vertical="top" wrapText="1"/>
    </xf>
    <xf numFmtId="0" fontId="5" fillId="25" borderId="8" xfId="0" applyFont="1" applyFill="1" applyBorder="1" applyAlignment="1">
      <alignment horizontal="center" vertical="top" wrapText="1"/>
    </xf>
    <xf numFmtId="0" fontId="5" fillId="25" borderId="9" xfId="0" applyFont="1" applyFill="1" applyBorder="1" applyAlignment="1">
      <alignment horizontal="center" vertical="top" wrapText="1"/>
    </xf>
    <xf numFmtId="0" fontId="1" fillId="25" borderId="13" xfId="0" applyFont="1" applyFill="1" applyBorder="1" applyAlignment="1">
      <alignment horizontal="center" vertical="top"/>
    </xf>
    <xf numFmtId="0" fontId="1" fillId="25" borderId="5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2" fillId="21" borderId="14" xfId="0" applyFont="1" applyFill="1" applyBorder="1" applyAlignment="1">
      <alignment horizontal="center"/>
    </xf>
    <xf numFmtId="0" fontId="62" fillId="21" borderId="23" xfId="0" applyFont="1" applyFill="1" applyBorder="1" applyAlignment="1">
      <alignment horizontal="center"/>
    </xf>
    <xf numFmtId="0" fontId="0" fillId="0" borderId="2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124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1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4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112" xfId="0" applyBorder="1" applyAlignment="1">
      <alignment horizontal="left" vertical="top" wrapText="1"/>
    </xf>
    <xf numFmtId="0" fontId="0" fillId="0" borderId="124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112" xfId="0" applyBorder="1" applyAlignment="1">
      <alignment horizontal="left"/>
    </xf>
    <xf numFmtId="0" fontId="0" fillId="0" borderId="121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15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23" xfId="0" applyBorder="1" applyAlignment="1">
      <alignment horizontal="center" wrapText="1"/>
    </xf>
    <xf numFmtId="0" fontId="0" fillId="0" borderId="85" xfId="0" applyBorder="1" applyAlignment="1">
      <alignment horizontal="center" wrapText="1"/>
    </xf>
    <xf numFmtId="0" fontId="0" fillId="0" borderId="125" xfId="0" applyBorder="1" applyAlignment="1">
      <alignment horizontal="center" wrapText="1"/>
    </xf>
    <xf numFmtId="0" fontId="0" fillId="0" borderId="113" xfId="0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left" wrapText="1"/>
    </xf>
    <xf numFmtId="0" fontId="0" fillId="0" borderId="21" xfId="0" applyBorder="1" applyAlignment="1">
      <alignment horizontal="left"/>
    </xf>
    <xf numFmtId="0" fontId="70" fillId="0" borderId="0" xfId="0" applyFont="1" applyAlignment="1">
      <alignment horizontal="center"/>
    </xf>
    <xf numFmtId="0" fontId="71" fillId="0" borderId="158" xfId="8" applyFont="1" applyBorder="1" applyAlignment="1">
      <alignment horizontal="center" wrapText="1"/>
    </xf>
    <xf numFmtId="0" fontId="71" fillId="0" borderId="159" xfId="8" applyFont="1" applyBorder="1" applyAlignment="1">
      <alignment horizontal="center" wrapText="1"/>
    </xf>
    <xf numFmtId="0" fontId="71" fillId="0" borderId="160" xfId="8" applyFont="1" applyBorder="1" applyAlignment="1">
      <alignment horizontal="center" wrapText="1"/>
    </xf>
    <xf numFmtId="0" fontId="72" fillId="0" borderId="85" xfId="8" applyFont="1" applyBorder="1" applyAlignment="1">
      <alignment horizontal="center" wrapText="1"/>
    </xf>
    <xf numFmtId="0" fontId="72" fillId="0" borderId="113" xfId="8" applyFont="1" applyBorder="1" applyAlignment="1">
      <alignment horizontal="center" wrapText="1"/>
    </xf>
    <xf numFmtId="0" fontId="0" fillId="0" borderId="85" xfId="0" applyBorder="1" applyAlignment="1">
      <alignment horizontal="center" vertical="top" wrapText="1"/>
    </xf>
    <xf numFmtId="0" fontId="0" fillId="0" borderId="125" xfId="0" applyBorder="1" applyAlignment="1">
      <alignment horizontal="center" vertical="top" wrapText="1"/>
    </xf>
    <xf numFmtId="0" fontId="0" fillId="0" borderId="113" xfId="0" applyBorder="1" applyAlignment="1">
      <alignment horizontal="center" vertical="top" wrapText="1"/>
    </xf>
  </cellXfs>
  <cellStyles count="9">
    <cellStyle name="Čiarka" xfId="5" builtinId="3"/>
    <cellStyle name="Dobrá" xfId="1" builtinId="26"/>
    <cellStyle name="Hypertextové prepojenie" xfId="6" builtinId="8"/>
    <cellStyle name="Mena" xfId="7" builtinId="4"/>
    <cellStyle name="Normálna" xfId="0" builtinId="0"/>
    <cellStyle name="Normálna_model" xfId="8" xr:uid="{7E230BCF-8FB0-4EFE-B20C-CFFA8F1BDBD3}"/>
    <cellStyle name="Percentá" xfId="4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19050</xdr:rowOff>
    </xdr:from>
    <xdr:to>
      <xdr:col>11</xdr:col>
      <xdr:colOff>552450</xdr:colOff>
      <xdr:row>35</xdr:row>
      <xdr:rowOff>140105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550"/>
          <a:ext cx="7258050" cy="6217055"/>
        </a:xfrm>
        <a:prstGeom prst="rect">
          <a:avLst/>
        </a:prstGeom>
      </xdr:spPr>
    </xdr:pic>
    <xdr:clientData/>
  </xdr:twoCellAnchor>
  <xdr:twoCellAnchor editAs="oneCell">
    <xdr:from>
      <xdr:col>18</xdr:col>
      <xdr:colOff>600074</xdr:colOff>
      <xdr:row>3</xdr:row>
      <xdr:rowOff>0</xdr:rowOff>
    </xdr:from>
    <xdr:to>
      <xdr:col>44</xdr:col>
      <xdr:colOff>508192</xdr:colOff>
      <xdr:row>35</xdr:row>
      <xdr:rowOff>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2874" y="571500"/>
          <a:ext cx="15757718" cy="609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ources/antibiotika%20Final%20model%201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sources/antibiotika%20Final%20model%202%20k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rbikova\AppData\Local\Temp\Temp1_P01_2018.zip\P01_SUM_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odel"/>
      <sheetName val="bakterie 1. typ"/>
      <sheetName val="bakterie 2.typ"/>
      <sheetName val="Odhadovane Rozdelenia "/>
      <sheetName val="Ekonomické ukazovatele"/>
      <sheetName val="Antibiotika Acinetobacter"/>
      <sheetName val="Antibiotika Pseudomonas"/>
      <sheetName val="Antibiotika E.coli"/>
      <sheetName val="Vysledovatelnost bakterie 2typ"/>
      <sheetName val="PF_vše_špec_UZS_1"/>
      <sheetName val="Nemocnice podla krajov"/>
      <sheetName val="CB_DATA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G14" t="str">
            <v>6872e224-9ee7-47ff-9693-b5b53c659b1e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odel"/>
      <sheetName val="bakterie 1. typ"/>
      <sheetName val="bakterie 2.typ"/>
      <sheetName val="Odhadovane Rozdelenia "/>
      <sheetName val="Ekonomické ukazovatele"/>
      <sheetName val="Antibiotika Acinetobacter"/>
      <sheetName val="Antibiotika Pseudomonas"/>
      <sheetName val="Antibiotika E.coli"/>
      <sheetName val="Vysledovatelnost bakterie 2typ"/>
      <sheetName val="PF_vše_špec_UZS_1"/>
      <sheetName val="Nemocnice podla krajov"/>
      <sheetName val="CB_DATA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G14" t="str">
            <v>6872e224-9ee7-47ff-9693-b5b53c659b1e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DodaneICO"/>
      <sheetName val="Start"/>
      <sheetName val="Polozky"/>
      <sheetName val="Modul 2201"/>
      <sheetName val="SUM_2201"/>
      <sheetName val="KT_2201"/>
      <sheetName val="Konfig"/>
      <sheetName val="Konfig2"/>
    </sheetNames>
    <sheetDataSet>
      <sheetData sheetId="0" refreshError="1"/>
      <sheetData sheetId="1" refreshError="1"/>
      <sheetData sheetId="2">
        <row r="11">
          <cell r="C11" t="str">
            <v>2018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SK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201812SK</v>
          </cell>
        </row>
        <row r="41">
          <cell r="D41">
            <v>0.97499999999999998</v>
          </cell>
        </row>
        <row r="42">
          <cell r="D42" t="str">
            <v>#N/A</v>
          </cell>
        </row>
        <row r="43">
          <cell r="D43" t="str">
            <v>#N/A</v>
          </cell>
        </row>
        <row r="44">
          <cell r="D44">
            <v>0.9642857142857143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zisk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pubmed/21106563?dopt=Abstract" TargetMode="External"/><Relationship Id="rId2" Type="http://schemas.openxmlformats.org/officeDocument/2006/relationships/hyperlink" Target="https://www.journalofhospitalinfection.com/article/S0195-6701(19)30259-2/fulltext" TargetMode="External"/><Relationship Id="rId1" Type="http://schemas.openxmlformats.org/officeDocument/2006/relationships/hyperlink" Target="https://www.folkhalsomyndigheten.se/publicerat-material/publikationsarkiv/f/future-costs-of-antibiotic-resistance/" TargetMode="External"/><Relationship Id="rId5" Type="http://schemas.openxmlformats.org/officeDocument/2006/relationships/printerSettings" Target="../printerSettings/printerSettings21.bin"/><Relationship Id="rId4" Type="http://schemas.openxmlformats.org/officeDocument/2006/relationships/hyperlink" Target="https://www.ncbi.nlm.nih.gov/pmc/articles/PMC4763514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pubmed/21106563?dopt=Abstract" TargetMode="External"/><Relationship Id="rId2" Type="http://schemas.openxmlformats.org/officeDocument/2006/relationships/hyperlink" Target="https://www.journalofhospitalinfection.com/article/S0195-6701(19)30259-2/fulltext" TargetMode="External"/><Relationship Id="rId1" Type="http://schemas.openxmlformats.org/officeDocument/2006/relationships/hyperlink" Target="https://www.folkhalsomyndigheten.se/publicerat-material/publikationsarkiv/f/future-costs-of-antibiotic-resistance/" TargetMode="External"/><Relationship Id="rId5" Type="http://schemas.openxmlformats.org/officeDocument/2006/relationships/printerSettings" Target="../printerSettings/printerSettings22.bin"/><Relationship Id="rId4" Type="http://schemas.openxmlformats.org/officeDocument/2006/relationships/hyperlink" Target="https://www.ncbi.nlm.nih.gov/pmc/articles/PMC476351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R46"/>
  <sheetViews>
    <sheetView view="pageBreakPreview" zoomScale="130" zoomScaleNormal="100" zoomScaleSheetLayoutView="130" workbookViewId="0">
      <selection activeCell="C27" sqref="C27:I27"/>
    </sheetView>
  </sheetViews>
  <sheetFormatPr defaultColWidth="8.85546875" defaultRowHeight="15" x14ac:dyDescent="0.25"/>
  <cols>
    <col min="2" max="2" width="11.7109375" customWidth="1"/>
    <col min="4" max="4" width="6.42578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18" x14ac:dyDescent="0.25">
      <c r="A1" s="37"/>
      <c r="B1" s="37"/>
      <c r="C1" s="37"/>
      <c r="D1" s="37"/>
      <c r="E1" s="37"/>
      <c r="F1" s="37"/>
      <c r="G1" s="37"/>
      <c r="H1" s="37"/>
      <c r="I1" s="37"/>
      <c r="J1" s="345"/>
      <c r="K1" s="346"/>
      <c r="L1" s="346"/>
      <c r="M1" s="346"/>
      <c r="N1" s="346"/>
      <c r="O1" s="346"/>
      <c r="P1" s="346"/>
      <c r="Q1" s="346"/>
      <c r="R1" s="346"/>
    </row>
    <row r="2" spans="1:18" x14ac:dyDescent="0.25">
      <c r="A2" s="37"/>
      <c r="B2" s="37"/>
      <c r="C2" s="37"/>
      <c r="D2" s="37"/>
      <c r="E2" s="37"/>
      <c r="F2" s="37"/>
      <c r="G2" s="37"/>
      <c r="H2" s="37"/>
      <c r="I2" s="37"/>
      <c r="J2" s="346"/>
      <c r="K2" s="346"/>
      <c r="L2" s="346"/>
      <c r="M2" s="346"/>
      <c r="N2" s="346"/>
      <c r="O2" s="346"/>
      <c r="P2" s="346"/>
      <c r="Q2" s="346"/>
      <c r="R2" s="346"/>
    </row>
    <row r="3" spans="1:18" ht="1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46"/>
      <c r="K3" s="346"/>
      <c r="L3" s="346"/>
      <c r="M3" s="346"/>
      <c r="N3" s="346"/>
      <c r="O3" s="346"/>
      <c r="P3" s="346"/>
      <c r="Q3" s="346"/>
      <c r="R3" s="346"/>
    </row>
    <row r="4" spans="1:18" ht="1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46"/>
      <c r="K4" s="346"/>
      <c r="L4" s="346"/>
      <c r="M4" s="346"/>
      <c r="N4" s="346"/>
      <c r="O4" s="346"/>
      <c r="P4" s="346"/>
      <c r="Q4" s="346"/>
      <c r="R4" s="346"/>
    </row>
    <row r="5" spans="1:18" x14ac:dyDescent="0.25">
      <c r="A5" s="37"/>
      <c r="B5" s="37"/>
      <c r="C5" s="37"/>
      <c r="D5" s="37"/>
      <c r="E5" s="37"/>
      <c r="F5" s="37"/>
      <c r="G5" s="37"/>
      <c r="H5" s="37"/>
      <c r="I5" s="37"/>
      <c r="J5" s="346"/>
      <c r="K5" s="346"/>
      <c r="L5" s="346"/>
      <c r="M5" s="346"/>
      <c r="N5" s="346"/>
      <c r="O5" s="346"/>
      <c r="P5" s="346"/>
      <c r="Q5" s="346"/>
      <c r="R5" s="346"/>
    </row>
    <row r="6" spans="1:18" ht="62.1" customHeight="1" x14ac:dyDescent="0.5">
      <c r="A6" s="646" t="s">
        <v>114</v>
      </c>
      <c r="B6" s="646"/>
      <c r="C6" s="646"/>
      <c r="D6" s="646"/>
      <c r="E6" s="646"/>
      <c r="F6" s="646"/>
      <c r="G6" s="646"/>
      <c r="H6" s="646"/>
      <c r="I6" s="646"/>
      <c r="J6" s="346"/>
      <c r="K6" s="346"/>
      <c r="L6" s="346"/>
      <c r="M6" s="346"/>
      <c r="N6" s="346"/>
      <c r="O6" s="346"/>
      <c r="P6" s="346"/>
      <c r="Q6" s="346"/>
      <c r="R6" s="346"/>
    </row>
    <row r="7" spans="1:18" ht="18.75" customHeight="1" x14ac:dyDescent="0.3">
      <c r="A7" s="658" t="s">
        <v>65</v>
      </c>
      <c r="B7" s="658"/>
      <c r="C7" s="658"/>
      <c r="D7" s="658"/>
      <c r="E7" s="658"/>
      <c r="F7" s="658"/>
      <c r="G7" s="658"/>
      <c r="H7" s="658"/>
      <c r="I7" s="658"/>
      <c r="J7" s="346"/>
      <c r="K7" s="346"/>
      <c r="L7" s="346"/>
      <c r="M7" s="346"/>
      <c r="N7" s="346"/>
      <c r="O7" s="346"/>
      <c r="P7" s="346"/>
      <c r="Q7" s="346"/>
      <c r="R7" s="346"/>
    </row>
    <row r="8" spans="1:18" x14ac:dyDescent="0.25">
      <c r="A8" s="647" t="s">
        <v>60</v>
      </c>
      <c r="B8" s="647"/>
      <c r="C8" s="647"/>
      <c r="D8" s="647"/>
      <c r="E8" s="647"/>
      <c r="F8" s="647"/>
      <c r="G8" s="647"/>
      <c r="H8" s="647"/>
      <c r="I8" s="647"/>
      <c r="J8" s="346"/>
      <c r="K8" s="346"/>
      <c r="L8" s="346"/>
      <c r="M8" s="346"/>
      <c r="N8" s="346"/>
      <c r="O8" s="346"/>
      <c r="P8" s="346"/>
      <c r="Q8" s="346"/>
      <c r="R8" s="346"/>
    </row>
    <row r="9" spans="1:18" ht="15" customHeight="1" x14ac:dyDescent="0.25">
      <c r="A9" s="647"/>
      <c r="B9" s="647"/>
      <c r="C9" s="647"/>
      <c r="D9" s="647"/>
      <c r="E9" s="647"/>
      <c r="F9" s="647"/>
      <c r="G9" s="647"/>
      <c r="H9" s="647"/>
      <c r="I9" s="647"/>
      <c r="J9" s="346"/>
      <c r="K9" s="346"/>
      <c r="L9" s="346"/>
      <c r="M9" s="346"/>
      <c r="N9" s="346"/>
      <c r="O9" s="346"/>
      <c r="P9" s="346"/>
      <c r="Q9" s="346"/>
      <c r="R9" s="346"/>
    </row>
    <row r="10" spans="1:18" ht="48.6" customHeight="1" x14ac:dyDescent="0.25">
      <c r="A10" s="647"/>
      <c r="B10" s="647"/>
      <c r="C10" s="647"/>
      <c r="D10" s="647"/>
      <c r="E10" s="647"/>
      <c r="F10" s="647"/>
      <c r="G10" s="647"/>
      <c r="H10" s="647"/>
      <c r="I10" s="647"/>
      <c r="J10" s="346"/>
      <c r="K10" s="346"/>
      <c r="L10" s="346"/>
      <c r="M10" s="346"/>
      <c r="N10" s="346"/>
      <c r="O10" s="346"/>
      <c r="P10" s="346"/>
      <c r="Q10" s="346"/>
      <c r="R10" s="346"/>
    </row>
    <row r="11" spans="1:18" ht="1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46"/>
      <c r="K11" s="346"/>
      <c r="L11" s="346"/>
      <c r="M11" s="346"/>
      <c r="N11" s="346"/>
      <c r="O11" s="346"/>
      <c r="P11" s="346"/>
      <c r="Q11" s="346"/>
      <c r="R11" s="346"/>
    </row>
    <row r="12" spans="1:18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46"/>
      <c r="K12" s="346"/>
      <c r="L12" s="346"/>
      <c r="M12" s="346"/>
      <c r="N12" s="346"/>
      <c r="O12" s="346"/>
      <c r="P12" s="346"/>
      <c r="Q12" s="346"/>
      <c r="R12" s="346"/>
    </row>
    <row r="13" spans="1:18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46"/>
      <c r="K13" s="346"/>
      <c r="L13" s="346"/>
      <c r="M13" s="346"/>
      <c r="N13" s="346"/>
      <c r="O13" s="346"/>
      <c r="P13" s="346"/>
      <c r="Q13" s="346"/>
      <c r="R13" s="346"/>
    </row>
    <row r="14" spans="1:18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46"/>
      <c r="K14" s="346"/>
      <c r="L14" s="346"/>
      <c r="M14" s="346"/>
      <c r="N14" s="346"/>
      <c r="O14" s="346"/>
      <c r="P14" s="346"/>
      <c r="Q14" s="346"/>
      <c r="R14" s="346"/>
    </row>
    <row r="15" spans="1:18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46"/>
      <c r="K15" s="346"/>
      <c r="L15" s="346"/>
      <c r="M15" s="346"/>
      <c r="N15" s="346"/>
      <c r="O15" s="346"/>
      <c r="P15" s="346"/>
      <c r="Q15" s="346"/>
      <c r="R15" s="346"/>
    </row>
    <row r="16" spans="1:18" x14ac:dyDescent="0.25">
      <c r="B16" s="37"/>
      <c r="C16" s="37"/>
      <c r="D16" s="37"/>
      <c r="E16" s="37"/>
      <c r="F16" s="37"/>
      <c r="G16" s="37"/>
      <c r="H16" s="37"/>
      <c r="I16" s="37"/>
      <c r="J16" s="346"/>
      <c r="K16" s="346"/>
      <c r="L16" s="346"/>
      <c r="M16" s="346"/>
      <c r="N16" s="346"/>
      <c r="O16" s="346"/>
      <c r="P16" s="346"/>
      <c r="Q16" s="346"/>
      <c r="R16" s="346"/>
    </row>
    <row r="17" spans="1:18" x14ac:dyDescent="0.25">
      <c r="B17" s="37"/>
      <c r="C17" s="37"/>
      <c r="D17" s="37"/>
      <c r="E17" s="37"/>
      <c r="F17" s="37"/>
      <c r="G17" s="37"/>
      <c r="H17" s="37"/>
      <c r="I17" s="37"/>
      <c r="J17" s="346"/>
      <c r="K17" s="346"/>
      <c r="L17" s="346"/>
      <c r="M17" s="346"/>
      <c r="N17" s="346"/>
      <c r="O17" s="346"/>
      <c r="P17" s="346"/>
      <c r="Q17" s="346"/>
      <c r="R17" s="346"/>
    </row>
    <row r="18" spans="1:18" ht="15.75" thickBot="1" x14ac:dyDescent="0.3">
      <c r="B18" s="37"/>
      <c r="C18" s="37"/>
      <c r="D18" s="37"/>
      <c r="E18" s="37"/>
      <c r="F18" s="37"/>
      <c r="G18" s="37"/>
      <c r="H18" s="37"/>
      <c r="I18" s="37"/>
      <c r="J18" s="346"/>
      <c r="K18" s="346"/>
      <c r="L18" s="346"/>
      <c r="M18" s="346"/>
      <c r="N18" s="346"/>
      <c r="O18" s="346"/>
      <c r="P18" s="346"/>
      <c r="Q18" s="346"/>
      <c r="R18" s="346"/>
    </row>
    <row r="19" spans="1:18" ht="35.25" customHeight="1" x14ac:dyDescent="0.25">
      <c r="A19" s="648" t="s">
        <v>115</v>
      </c>
      <c r="B19" s="649"/>
      <c r="C19" s="650" t="s">
        <v>353</v>
      </c>
      <c r="D19" s="650"/>
      <c r="E19" s="650"/>
      <c r="F19" s="650"/>
      <c r="G19" s="650"/>
      <c r="H19" s="650"/>
      <c r="I19" s="651"/>
      <c r="J19" s="346"/>
      <c r="K19" s="346"/>
      <c r="L19" s="346"/>
      <c r="M19" s="346"/>
      <c r="N19" s="346"/>
      <c r="O19" s="346"/>
      <c r="P19" s="346"/>
      <c r="Q19" s="346"/>
      <c r="R19" s="346"/>
    </row>
    <row r="20" spans="1:18" ht="16.5" x14ac:dyDescent="0.25">
      <c r="A20" s="642" t="s">
        <v>119</v>
      </c>
      <c r="B20" s="643"/>
      <c r="C20" s="644"/>
      <c r="D20" s="644"/>
      <c r="E20" s="644"/>
      <c r="F20" s="644"/>
      <c r="G20" s="644"/>
      <c r="H20" s="644"/>
      <c r="I20" s="645"/>
      <c r="J20" s="346"/>
      <c r="K20" s="346"/>
      <c r="L20" s="346"/>
      <c r="M20" s="346"/>
      <c r="N20" s="346"/>
      <c r="O20" s="346"/>
      <c r="P20" s="346"/>
      <c r="Q20" s="346"/>
      <c r="R20" s="346"/>
    </row>
    <row r="21" spans="1:18" ht="16.5" x14ac:dyDescent="0.25">
      <c r="A21" s="642" t="s">
        <v>118</v>
      </c>
      <c r="B21" s="643"/>
      <c r="C21" s="644" t="s">
        <v>354</v>
      </c>
      <c r="D21" s="644"/>
      <c r="E21" s="644"/>
      <c r="F21" s="644"/>
      <c r="G21" s="644"/>
      <c r="H21" s="644"/>
      <c r="I21" s="645"/>
      <c r="J21" s="346"/>
      <c r="K21" s="346"/>
      <c r="L21" s="346"/>
      <c r="M21" s="346"/>
      <c r="N21" s="346"/>
      <c r="O21" s="346"/>
      <c r="P21" s="346"/>
      <c r="Q21" s="346"/>
      <c r="R21" s="346"/>
    </row>
    <row r="22" spans="1:18" ht="14.45" customHeight="1" x14ac:dyDescent="0.25">
      <c r="A22" s="642" t="s">
        <v>51</v>
      </c>
      <c r="B22" s="643"/>
      <c r="C22" s="644" t="s">
        <v>352</v>
      </c>
      <c r="D22" s="644"/>
      <c r="E22" s="644"/>
      <c r="F22" s="644"/>
      <c r="G22" s="644"/>
      <c r="H22" s="644"/>
      <c r="I22" s="645"/>
      <c r="J22" s="346"/>
      <c r="K22" s="346"/>
      <c r="L22" s="346"/>
      <c r="M22" s="346"/>
      <c r="N22" s="346"/>
      <c r="O22" s="346"/>
      <c r="P22" s="346"/>
      <c r="Q22" s="346"/>
      <c r="R22" s="346"/>
    </row>
    <row r="23" spans="1:18" ht="16.5" x14ac:dyDescent="0.25">
      <c r="A23" s="642" t="s">
        <v>52</v>
      </c>
      <c r="B23" s="643"/>
      <c r="C23" s="644" t="s">
        <v>355</v>
      </c>
      <c r="D23" s="644"/>
      <c r="E23" s="644"/>
      <c r="F23" s="644"/>
      <c r="G23" s="644"/>
      <c r="H23" s="644"/>
      <c r="I23" s="645"/>
      <c r="J23" s="346"/>
      <c r="K23" s="346"/>
      <c r="L23" s="346"/>
      <c r="M23" s="346"/>
      <c r="N23" s="346"/>
      <c r="O23" s="346"/>
      <c r="P23" s="346"/>
      <c r="Q23" s="346"/>
      <c r="R23" s="346"/>
    </row>
    <row r="24" spans="1:18" ht="16.5" x14ac:dyDescent="0.25">
      <c r="A24" s="642" t="s">
        <v>53</v>
      </c>
      <c r="B24" s="643"/>
      <c r="C24" s="644">
        <v>81109</v>
      </c>
      <c r="D24" s="644"/>
      <c r="E24" s="644"/>
      <c r="F24" s="644"/>
      <c r="G24" s="644"/>
      <c r="H24" s="644"/>
      <c r="I24" s="645"/>
      <c r="J24" s="346"/>
      <c r="K24" s="346"/>
      <c r="L24" s="346"/>
      <c r="M24" s="346"/>
      <c r="N24" s="346"/>
      <c r="O24" s="346"/>
      <c r="P24" s="346"/>
      <c r="Q24" s="346"/>
      <c r="R24" s="346"/>
    </row>
    <row r="25" spans="1:18" ht="16.5" x14ac:dyDescent="0.25">
      <c r="A25" s="642" t="s">
        <v>54</v>
      </c>
      <c r="B25" s="643"/>
      <c r="C25" s="669" t="s">
        <v>356</v>
      </c>
      <c r="D25" s="644"/>
      <c r="E25" s="644"/>
      <c r="F25" s="644"/>
      <c r="G25" s="644"/>
      <c r="H25" s="644"/>
      <c r="I25" s="645"/>
      <c r="J25" s="346"/>
      <c r="K25" s="346"/>
      <c r="L25" s="346"/>
      <c r="M25" s="346"/>
      <c r="N25" s="346"/>
      <c r="O25" s="346"/>
      <c r="P25" s="346"/>
      <c r="Q25" s="346"/>
      <c r="R25" s="346"/>
    </row>
    <row r="26" spans="1:18" ht="16.5" x14ac:dyDescent="0.25">
      <c r="A26" s="642" t="s">
        <v>55</v>
      </c>
      <c r="B26" s="643"/>
      <c r="C26" s="644">
        <v>165387</v>
      </c>
      <c r="D26" s="644"/>
      <c r="E26" s="644"/>
      <c r="F26" s="644"/>
      <c r="G26" s="644"/>
      <c r="H26" s="644"/>
      <c r="I26" s="645"/>
      <c r="J26" s="346"/>
      <c r="K26" s="346"/>
      <c r="L26" s="346"/>
      <c r="M26" s="346"/>
      <c r="N26" s="346"/>
      <c r="O26" s="346"/>
      <c r="P26" s="346"/>
      <c r="Q26" s="346"/>
      <c r="R26" s="346"/>
    </row>
    <row r="27" spans="1:18" ht="19.350000000000001" customHeight="1" x14ac:dyDescent="0.25">
      <c r="A27" s="642" t="s">
        <v>56</v>
      </c>
      <c r="B27" s="643"/>
      <c r="C27" s="644" t="s">
        <v>352</v>
      </c>
      <c r="D27" s="644"/>
      <c r="E27" s="644"/>
      <c r="F27" s="644"/>
      <c r="G27" s="644"/>
      <c r="H27" s="644"/>
      <c r="I27" s="645"/>
      <c r="J27" s="346"/>
      <c r="K27" s="346"/>
      <c r="L27" s="346"/>
      <c r="M27" s="346"/>
      <c r="N27" s="346"/>
      <c r="O27" s="346"/>
      <c r="P27" s="346"/>
      <c r="Q27" s="346"/>
      <c r="R27" s="346"/>
    </row>
    <row r="28" spans="1:18" ht="33" customHeight="1" thickBot="1" x14ac:dyDescent="0.3">
      <c r="A28" s="659" t="s">
        <v>57</v>
      </c>
      <c r="B28" s="660"/>
      <c r="C28" s="644"/>
      <c r="D28" s="644"/>
      <c r="E28" s="644"/>
      <c r="F28" s="644"/>
      <c r="G28" s="644"/>
      <c r="H28" s="644"/>
      <c r="I28" s="645"/>
      <c r="J28" s="346"/>
      <c r="K28" s="346"/>
      <c r="L28" s="346"/>
      <c r="M28" s="346"/>
      <c r="N28" s="346"/>
      <c r="O28" s="346"/>
      <c r="P28" s="346"/>
      <c r="Q28" s="346"/>
      <c r="R28" s="346"/>
    </row>
    <row r="29" spans="1:18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46"/>
      <c r="K29" s="346"/>
      <c r="L29" s="346"/>
      <c r="M29" s="346"/>
      <c r="N29" s="346"/>
      <c r="O29" s="346"/>
      <c r="P29" s="346"/>
      <c r="Q29" s="346"/>
      <c r="R29" s="346"/>
    </row>
    <row r="30" spans="1:18" ht="15.75" thickBot="1" x14ac:dyDescent="0.3">
      <c r="A30" s="661" t="s">
        <v>61</v>
      </c>
      <c r="B30" s="661"/>
      <c r="C30" s="661"/>
      <c r="D30" s="661"/>
      <c r="E30" s="661"/>
      <c r="F30" s="661"/>
      <c r="G30" s="661"/>
      <c r="H30" s="661"/>
      <c r="I30" s="661"/>
      <c r="J30" s="346"/>
      <c r="K30" s="346"/>
      <c r="L30" s="346"/>
      <c r="M30" s="346"/>
      <c r="N30" s="346"/>
      <c r="O30" s="346"/>
      <c r="P30" s="346"/>
      <c r="Q30" s="346"/>
      <c r="R30" s="346"/>
    </row>
    <row r="31" spans="1:18" ht="14.45" customHeight="1" x14ac:dyDescent="0.25">
      <c r="A31" s="662" t="s">
        <v>58</v>
      </c>
      <c r="B31" s="663"/>
      <c r="C31" s="652" t="s">
        <v>59</v>
      </c>
      <c r="D31" s="652"/>
      <c r="E31" s="667" t="s">
        <v>62</v>
      </c>
      <c r="F31" s="667"/>
      <c r="G31" s="654" t="s">
        <v>63</v>
      </c>
      <c r="H31" s="654"/>
      <c r="I31" s="656" t="s">
        <v>64</v>
      </c>
      <c r="J31" s="346"/>
      <c r="K31" s="346"/>
      <c r="L31" s="346"/>
      <c r="M31" s="346"/>
      <c r="N31" s="346"/>
      <c r="O31" s="346"/>
      <c r="P31" s="346"/>
      <c r="Q31" s="346"/>
      <c r="R31" s="346"/>
    </row>
    <row r="32" spans="1:18" ht="15.75" thickBot="1" x14ac:dyDescent="0.3">
      <c r="A32" s="664"/>
      <c r="B32" s="665"/>
      <c r="C32" s="666"/>
      <c r="D32" s="666"/>
      <c r="E32" s="668"/>
      <c r="F32" s="668"/>
      <c r="G32" s="655"/>
      <c r="H32" s="655"/>
      <c r="I32" s="657"/>
      <c r="J32" s="346"/>
      <c r="K32" s="346"/>
      <c r="L32" s="346"/>
      <c r="M32" s="346"/>
      <c r="N32" s="346"/>
      <c r="O32" s="346"/>
      <c r="P32" s="346"/>
      <c r="Q32" s="346"/>
      <c r="R32" s="346"/>
    </row>
    <row r="33" spans="1:18" x14ac:dyDescent="0.25">
      <c r="A33" s="652"/>
      <c r="B33" s="652"/>
      <c r="C33" s="652"/>
      <c r="D33" s="652"/>
      <c r="E33" s="652"/>
      <c r="F33" s="652"/>
      <c r="G33" s="652"/>
      <c r="H33" s="652"/>
      <c r="I33" s="652"/>
      <c r="J33" s="346"/>
      <c r="K33" s="346"/>
      <c r="L33" s="346"/>
      <c r="M33" s="346"/>
      <c r="N33" s="346"/>
      <c r="O33" s="346"/>
      <c r="P33" s="346"/>
      <c r="Q33" s="346"/>
      <c r="R33" s="346"/>
    </row>
    <row r="34" spans="1:18" x14ac:dyDescent="0.25">
      <c r="A34" s="653"/>
      <c r="B34" s="653"/>
      <c r="C34" s="653"/>
      <c r="D34" s="653"/>
      <c r="E34" s="653"/>
      <c r="F34" s="653"/>
      <c r="G34" s="653"/>
      <c r="H34" s="653"/>
      <c r="I34" s="653"/>
      <c r="J34" s="346"/>
      <c r="K34" s="346"/>
      <c r="L34" s="346"/>
      <c r="M34" s="346"/>
      <c r="N34" s="346"/>
      <c r="O34" s="346"/>
      <c r="P34" s="346"/>
      <c r="Q34" s="346"/>
      <c r="R34" s="346"/>
    </row>
    <row r="35" spans="1:18" x14ac:dyDescent="0.25">
      <c r="A35" s="653"/>
      <c r="B35" s="653"/>
      <c r="C35" s="653"/>
      <c r="D35" s="653"/>
      <c r="E35" s="653"/>
      <c r="F35" s="653"/>
      <c r="G35" s="653"/>
      <c r="H35" s="653"/>
      <c r="I35" s="653"/>
      <c r="J35" s="346"/>
      <c r="K35" s="346"/>
      <c r="L35" s="346"/>
      <c r="M35" s="346"/>
      <c r="N35" s="346"/>
      <c r="O35" s="346"/>
      <c r="P35" s="346"/>
      <c r="Q35" s="346"/>
      <c r="R35" s="346"/>
    </row>
    <row r="36" spans="1:18" x14ac:dyDescent="0.25">
      <c r="A36" s="85"/>
      <c r="B36" s="85"/>
      <c r="C36" s="37"/>
      <c r="D36" s="37"/>
      <c r="E36" s="37"/>
      <c r="F36" s="37"/>
      <c r="G36" s="37"/>
      <c r="H36" s="37"/>
      <c r="I36" s="37"/>
      <c r="J36" s="346"/>
      <c r="K36" s="346"/>
      <c r="L36" s="346"/>
      <c r="M36" s="346"/>
      <c r="N36" s="346"/>
      <c r="O36" s="346"/>
      <c r="P36" s="346"/>
      <c r="Q36" s="346"/>
      <c r="R36" s="346"/>
    </row>
    <row r="37" spans="1:18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46"/>
      <c r="K37" s="346"/>
      <c r="L37" s="346"/>
      <c r="M37" s="346"/>
      <c r="N37" s="346"/>
      <c r="O37" s="346"/>
      <c r="P37" s="346"/>
      <c r="Q37" s="346"/>
      <c r="R37" s="346"/>
    </row>
    <row r="38" spans="1:18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46"/>
      <c r="K38" s="346"/>
      <c r="L38" s="346"/>
      <c r="M38" s="346"/>
      <c r="N38" s="346"/>
      <c r="O38" s="346"/>
      <c r="P38" s="346"/>
      <c r="Q38" s="346"/>
      <c r="R38" s="346"/>
    </row>
    <row r="39" spans="1:18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46"/>
      <c r="K39" s="346"/>
      <c r="L39" s="346"/>
      <c r="M39" s="346"/>
      <c r="N39" s="346"/>
      <c r="O39" s="346"/>
      <c r="P39" s="346"/>
      <c r="Q39" s="346"/>
      <c r="R39" s="346"/>
    </row>
    <row r="40" spans="1:18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46"/>
      <c r="K40" s="346"/>
      <c r="L40" s="346"/>
      <c r="M40" s="346"/>
      <c r="N40" s="346"/>
      <c r="O40" s="346"/>
      <c r="P40" s="346"/>
      <c r="Q40" s="346"/>
      <c r="R40" s="346"/>
    </row>
    <row r="41" spans="1:18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46"/>
      <c r="K41" s="346"/>
      <c r="L41" s="346"/>
      <c r="M41" s="346"/>
      <c r="N41" s="346"/>
      <c r="O41" s="346"/>
      <c r="P41" s="346"/>
      <c r="Q41" s="346"/>
      <c r="R41" s="346"/>
    </row>
    <row r="42" spans="1:18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46"/>
      <c r="K42" s="346"/>
      <c r="L42" s="346"/>
      <c r="M42" s="346"/>
      <c r="N42" s="346"/>
      <c r="O42" s="346"/>
      <c r="P42" s="346"/>
      <c r="Q42" s="346"/>
      <c r="R42" s="346"/>
    </row>
    <row r="43" spans="1:18" x14ac:dyDescent="0.25">
      <c r="A43" s="37"/>
      <c r="B43" s="37"/>
      <c r="C43" s="37"/>
      <c r="D43" s="37"/>
      <c r="E43" s="37"/>
      <c r="F43" s="37"/>
      <c r="G43" s="37"/>
      <c r="H43" s="37"/>
      <c r="I43" s="37"/>
    </row>
    <row r="44" spans="1:18" x14ac:dyDescent="0.25">
      <c r="A44" s="37"/>
      <c r="B44" s="37"/>
      <c r="C44" s="37"/>
      <c r="D44" s="37"/>
      <c r="E44" s="37"/>
      <c r="F44" s="37"/>
      <c r="G44" s="37"/>
      <c r="H44" s="37"/>
      <c r="I44" s="37"/>
    </row>
    <row r="45" spans="1:18" x14ac:dyDescent="0.25">
      <c r="A45" s="37"/>
      <c r="B45" s="37"/>
      <c r="C45" s="37"/>
      <c r="D45" s="37"/>
      <c r="E45" s="37"/>
      <c r="F45" s="37"/>
      <c r="G45" s="37"/>
      <c r="H45" s="37"/>
      <c r="I45" s="37"/>
    </row>
    <row r="46" spans="1:18" x14ac:dyDescent="0.25">
      <c r="A46" s="37"/>
      <c r="B46" s="37"/>
      <c r="C46" s="37"/>
      <c r="D46" s="37"/>
      <c r="E46" s="37"/>
      <c r="F46" s="37"/>
      <c r="G46" s="37"/>
      <c r="H46" s="37"/>
      <c r="I46" s="37"/>
    </row>
  </sheetData>
  <mergeCells count="30"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</mergeCells>
  <hyperlinks>
    <hyperlink ref="C25" r:id="rId1" xr:uid="{9AB5BD87-87CA-49AC-91B7-CE49A0D4A6C3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view="pageBreakPreview" zoomScale="60" zoomScaleNormal="100" workbookViewId="0"/>
  </sheetViews>
  <sheetFormatPr defaultColWidth="8.85546875" defaultRowHeight="15" x14ac:dyDescent="0.25"/>
  <cols>
    <col min="1" max="1" width="25.42578125" customWidth="1"/>
    <col min="2" max="2" width="79" bestFit="1" customWidth="1"/>
    <col min="3" max="3" width="70" bestFit="1" customWidth="1"/>
  </cols>
  <sheetData>
    <row r="1" spans="1:3" ht="19.5" thickBot="1" x14ac:dyDescent="0.35">
      <c r="A1" s="333" t="s">
        <v>263</v>
      </c>
    </row>
    <row r="2" spans="1:3" ht="15.75" thickBot="1" x14ac:dyDescent="0.3">
      <c r="A2" s="334" t="s">
        <v>281</v>
      </c>
      <c r="B2" s="335" t="s">
        <v>282</v>
      </c>
      <c r="C2" s="336" t="s">
        <v>287</v>
      </c>
    </row>
    <row r="3" spans="1:3" x14ac:dyDescent="0.25">
      <c r="A3" s="341" t="s">
        <v>264</v>
      </c>
      <c r="B3" s="337" t="s">
        <v>284</v>
      </c>
      <c r="C3" s="259" t="s">
        <v>283</v>
      </c>
    </row>
    <row r="4" spans="1:3" x14ac:dyDescent="0.25">
      <c r="A4" s="342" t="s">
        <v>265</v>
      </c>
      <c r="B4" s="338" t="s">
        <v>285</v>
      </c>
      <c r="C4" s="339" t="s">
        <v>286</v>
      </c>
    </row>
    <row r="5" spans="1:3" x14ac:dyDescent="0.25">
      <c r="A5" s="342" t="s">
        <v>266</v>
      </c>
      <c r="B5" s="338" t="s">
        <v>288</v>
      </c>
      <c r="C5" s="339" t="s">
        <v>286</v>
      </c>
    </row>
    <row r="6" spans="1:3" x14ac:dyDescent="0.25">
      <c r="A6" s="342" t="s">
        <v>208</v>
      </c>
      <c r="B6" s="338" t="s">
        <v>289</v>
      </c>
      <c r="C6" s="257" t="s">
        <v>291</v>
      </c>
    </row>
    <row r="7" spans="1:3" x14ac:dyDescent="0.25">
      <c r="A7" s="342" t="s">
        <v>267</v>
      </c>
      <c r="B7" s="338" t="s">
        <v>290</v>
      </c>
      <c r="C7" s="339" t="s">
        <v>286</v>
      </c>
    </row>
    <row r="8" spans="1:3" x14ac:dyDescent="0.25">
      <c r="A8" s="342" t="s">
        <v>268</v>
      </c>
      <c r="B8" s="338" t="s">
        <v>292</v>
      </c>
      <c r="C8" s="257" t="s">
        <v>293</v>
      </c>
    </row>
    <row r="9" spans="1:3" x14ac:dyDescent="0.25">
      <c r="A9" s="342" t="s">
        <v>269</v>
      </c>
      <c r="B9" s="338" t="s">
        <v>294</v>
      </c>
      <c r="C9" s="339" t="s">
        <v>286</v>
      </c>
    </row>
    <row r="10" spans="1:3" x14ac:dyDescent="0.25">
      <c r="A10" s="342" t="s">
        <v>270</v>
      </c>
      <c r="B10" s="338" t="s">
        <v>295</v>
      </c>
      <c r="C10" s="257" t="s">
        <v>293</v>
      </c>
    </row>
    <row r="11" spans="1:3" x14ac:dyDescent="0.25">
      <c r="A11" s="342" t="s">
        <v>271</v>
      </c>
      <c r="B11" s="338" t="s">
        <v>296</v>
      </c>
      <c r="C11" s="257" t="s">
        <v>293</v>
      </c>
    </row>
    <row r="12" spans="1:3" x14ac:dyDescent="0.25">
      <c r="A12" s="342" t="s">
        <v>272</v>
      </c>
      <c r="B12" s="338" t="s">
        <v>297</v>
      </c>
      <c r="C12" s="257" t="s">
        <v>293</v>
      </c>
    </row>
    <row r="13" spans="1:3" x14ac:dyDescent="0.25">
      <c r="A13" s="342" t="s">
        <v>273</v>
      </c>
      <c r="B13" s="338" t="s">
        <v>298</v>
      </c>
      <c r="C13" s="257" t="s">
        <v>293</v>
      </c>
    </row>
    <row r="14" spans="1:3" x14ac:dyDescent="0.25">
      <c r="A14" s="342" t="s">
        <v>274</v>
      </c>
      <c r="B14" s="338" t="s">
        <v>330</v>
      </c>
      <c r="C14" s="257" t="s">
        <v>299</v>
      </c>
    </row>
    <row r="15" spans="1:3" x14ac:dyDescent="0.25">
      <c r="A15" s="342" t="s">
        <v>329</v>
      </c>
      <c r="B15" s="338" t="s">
        <v>331</v>
      </c>
      <c r="C15" s="257" t="s">
        <v>293</v>
      </c>
    </row>
    <row r="16" spans="1:3" x14ac:dyDescent="0.25">
      <c r="A16" s="342" t="s">
        <v>275</v>
      </c>
      <c r="B16" s="338" t="s">
        <v>300</v>
      </c>
      <c r="C16" s="257" t="s">
        <v>301</v>
      </c>
    </row>
    <row r="17" spans="1:3" x14ac:dyDescent="0.25">
      <c r="A17" s="342" t="s">
        <v>276</v>
      </c>
      <c r="B17" s="338" t="s">
        <v>302</v>
      </c>
      <c r="C17" s="257" t="s">
        <v>303</v>
      </c>
    </row>
    <row r="18" spans="1:3" ht="30" x14ac:dyDescent="0.25">
      <c r="A18" s="342" t="s">
        <v>277</v>
      </c>
      <c r="B18" s="340" t="s">
        <v>304</v>
      </c>
      <c r="C18" s="343" t="s">
        <v>305</v>
      </c>
    </row>
    <row r="19" spans="1:3" x14ac:dyDescent="0.25">
      <c r="A19" s="342" t="s">
        <v>278</v>
      </c>
      <c r="B19" s="338" t="s">
        <v>306</v>
      </c>
      <c r="C19" s="257" t="s">
        <v>307</v>
      </c>
    </row>
    <row r="20" spans="1:3" x14ac:dyDescent="0.25">
      <c r="A20" s="342" t="s">
        <v>279</v>
      </c>
      <c r="B20" s="338" t="s">
        <v>308</v>
      </c>
      <c r="C20" s="257" t="s">
        <v>310</v>
      </c>
    </row>
    <row r="21" spans="1:3" x14ac:dyDescent="0.25">
      <c r="A21" s="342" t="s">
        <v>280</v>
      </c>
      <c r="B21" s="338" t="s">
        <v>309</v>
      </c>
      <c r="C21" s="257" t="s">
        <v>310</v>
      </c>
    </row>
  </sheetData>
  <sheetProtection password="C3D8" sheet="1" objects="1" scenarios="1"/>
  <hyperlinks>
    <hyperlink ref="A3" location="Sumarizácia!R1C1" display="Sumarizácia" xr:uid="{00000000-0004-0000-0100-000000000000}"/>
    <hyperlink ref="A4" location="'CBA - Agendové IS'!R1C1" display="CBA" xr:uid="{00000000-0004-0000-0100-000001000000}"/>
    <hyperlink ref="A5" location="'Analyza citlivosti - AgendovéIS'!R1C1" display="Analyza citlivosti" xr:uid="{00000000-0004-0000-0100-000002000000}"/>
    <hyperlink ref="A6" location="'Prínosy - Agendové IS'!R1C1" display="Prínosy" xr:uid="{00000000-0004-0000-0100-000003000000}"/>
    <hyperlink ref="A7" location="'Výdavky - Agendové IS'!R1C1" display="Výdavky" xr:uid="{00000000-0004-0000-0100-000004000000}"/>
    <hyperlink ref="A8" location="'Parametre - Agendové IS'!R1C1" display="Parametre" xr:uid="{00000000-0004-0000-0100-000005000000}"/>
    <hyperlink ref="A9" location="TCO!R1C1" display="TCO" xr:uid="{00000000-0004-0000-0100-000006000000}"/>
    <hyperlink ref="A10" location="'TCO Alt. 1 - SW'!R1C1" display="TCO Alt. 1 - SW" xr:uid="{00000000-0004-0000-0100-000007000000}"/>
    <hyperlink ref="A11" location="'TCO Alt. 1 - HW'!R1C1" display="TCO Alt. 1 - HW" xr:uid="{00000000-0004-0000-0100-000008000000}"/>
    <hyperlink ref="A12" location="'TCO Alt. 2 - SW'!R1C1" display="TCO Alt. 2 - SW" xr:uid="{00000000-0004-0000-0100-000009000000}"/>
    <hyperlink ref="A13" location="'TCO Alt. 2 - HW'!R1C1" display="TCO Alt. 2 - HW" xr:uid="{00000000-0004-0000-0100-00000A000000}"/>
    <hyperlink ref="A14" location="'Rozpočet - vývoj Aplikácií'!R1C1" display="Rozpočet - vývoj aplikácii" xr:uid="{00000000-0004-0000-0100-00000B000000}"/>
    <hyperlink ref="A16" location="'Slepý rozpočet'!R1C1" display="Slepý rozpočet" xr:uid="{00000000-0004-0000-0100-00000C000000}"/>
    <hyperlink ref="A17" location="Faktory!R1C1" display="Faktory" xr:uid="{00000000-0004-0000-0100-00000D000000}"/>
    <hyperlink ref="A18" location="'Meranie prínosov'!R1C1" display="Meranie prínosov" xr:uid="{00000000-0004-0000-0100-00000E000000}"/>
    <hyperlink ref="A19" location="'Procesné mapy'!R1C1" display="Procesné mapy" xr:uid="{00000000-0004-0000-0100-00000F000000}"/>
    <hyperlink ref="A20" location="'Procesy - AS IS'!R1C1" display="Procesy AS IS" xr:uid="{00000000-0004-0000-0100-000010000000}"/>
    <hyperlink ref="A21" location="'Procesy - TO BE'!R1C1" display="Procesy TO BE" xr:uid="{00000000-0004-0000-0100-000011000000}"/>
    <hyperlink ref="A15" location="'Rozpočet - HW a licencie'!R1C1" display="Rozpočet - HW a licencie" xr:uid="{00000000-0004-0000-0100-000012000000}"/>
  </hyperlink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V32"/>
  <sheetViews>
    <sheetView view="pageBreakPreview" zoomScale="115" zoomScaleNormal="100" zoomScaleSheetLayoutView="115" workbookViewId="0">
      <selection activeCell="D6" sqref="D6"/>
    </sheetView>
  </sheetViews>
  <sheetFormatPr defaultColWidth="9.140625" defaultRowHeight="15" x14ac:dyDescent="0.25"/>
  <cols>
    <col min="1" max="1" width="9.140625" style="518"/>
    <col min="2" max="2" width="9.140625" style="518" customWidth="1"/>
    <col min="3" max="3" width="32" style="518" customWidth="1"/>
    <col min="4" max="4" width="14.7109375" style="518" bestFit="1" customWidth="1"/>
    <col min="5" max="6" width="14.7109375" style="518" hidden="1" customWidth="1"/>
    <col min="7" max="7" width="11.7109375" style="518" hidden="1" customWidth="1"/>
    <col min="8" max="8" width="19.85546875" style="518" hidden="1" customWidth="1"/>
    <col min="9" max="9" width="15.140625" style="518" bestFit="1" customWidth="1"/>
    <col min="10" max="14" width="9.140625" style="518"/>
    <col min="15" max="15" width="32.28515625" style="518" customWidth="1"/>
    <col min="16" max="16" width="15.42578125" style="518" bestFit="1" customWidth="1"/>
    <col min="17" max="18" width="15.42578125" style="518" hidden="1" customWidth="1"/>
    <col min="19" max="19" width="12.85546875" style="518" hidden="1" customWidth="1"/>
    <col min="20" max="20" width="20.42578125" style="518" hidden="1" customWidth="1"/>
    <col min="21" max="21" width="15.42578125" style="518" bestFit="1" customWidth="1"/>
    <col min="22" max="16384" width="9.140625" style="518"/>
  </cols>
  <sheetData>
    <row r="1" spans="1:21" ht="21.75" customHeight="1" thickBot="1" x14ac:dyDescent="0.3">
      <c r="A1" s="670" t="s">
        <v>344</v>
      </c>
      <c r="B1" s="670"/>
      <c r="C1" s="670"/>
      <c r="D1" s="517"/>
      <c r="E1" s="517"/>
      <c r="F1" s="517"/>
      <c r="G1" s="517"/>
      <c r="H1" s="517"/>
      <c r="I1" s="517"/>
      <c r="J1" s="517"/>
      <c r="K1" s="517"/>
      <c r="L1" s="517"/>
      <c r="M1" s="670" t="s">
        <v>345</v>
      </c>
      <c r="N1" s="670"/>
      <c r="O1" s="670"/>
    </row>
    <row r="2" spans="1:21" ht="30" x14ac:dyDescent="0.25">
      <c r="A2" s="671"/>
      <c r="B2" s="672"/>
      <c r="C2" s="673"/>
      <c r="D2" s="592" t="str">
        <f>'Parametre - Agendové IS'!G1</f>
        <v>IS AMR</v>
      </c>
      <c r="E2" s="592" t="str">
        <f>'Parametre - Agendové IS'!J1</f>
        <v>Modul 2</v>
      </c>
      <c r="F2" s="592" t="str">
        <f>'Parametre - Agendové IS'!M1</f>
        <v>Modul 3</v>
      </c>
      <c r="G2" s="593" t="str">
        <f>'Parametre - Agendové IS'!P1</f>
        <v>Modul N</v>
      </c>
      <c r="H2" s="595" t="s">
        <v>333</v>
      </c>
      <c r="I2" s="594" t="s">
        <v>106</v>
      </c>
      <c r="M2" s="671"/>
      <c r="N2" s="672"/>
      <c r="O2" s="673"/>
      <c r="P2" s="592" t="str">
        <f>D2</f>
        <v>IS AMR</v>
      </c>
      <c r="Q2" s="592" t="str">
        <f>E2</f>
        <v>Modul 2</v>
      </c>
      <c r="R2" s="592" t="str">
        <f>F2</f>
        <v>Modul 3</v>
      </c>
      <c r="S2" s="593" t="str">
        <f>G2</f>
        <v>Modul N</v>
      </c>
      <c r="T2" s="595" t="s">
        <v>333</v>
      </c>
      <c r="U2" s="594" t="s">
        <v>106</v>
      </c>
    </row>
    <row r="3" spans="1:21" x14ac:dyDescent="0.25">
      <c r="A3" s="347" t="s">
        <v>349</v>
      </c>
      <c r="B3" s="348"/>
      <c r="C3" s="349"/>
      <c r="D3" s="350">
        <f>D4+D5+D9+D13+D14</f>
        <v>6388727.0237446968</v>
      </c>
      <c r="E3" s="350">
        <f>E4+E5+E9+E13+E14</f>
        <v>0</v>
      </c>
      <c r="F3" s="350">
        <f>F4+F5+F9+F13+F14</f>
        <v>0</v>
      </c>
      <c r="G3" s="351">
        <f>G4+G5+G9+G13+G14</f>
        <v>0</v>
      </c>
      <c r="H3" s="350">
        <f>H5+H9+H13+H14</f>
        <v>0</v>
      </c>
      <c r="I3" s="519">
        <f>SUM(D3:H3)</f>
        <v>6388727.0237446968</v>
      </c>
      <c r="M3" s="347" t="s">
        <v>349</v>
      </c>
      <c r="N3" s="348"/>
      <c r="O3" s="349"/>
      <c r="P3" s="350">
        <f>P4+P5+P9+P13+P14</f>
        <v>6765227.5200000014</v>
      </c>
      <c r="Q3" s="350">
        <f>Q4+Q5+Q9+Q13+Q14</f>
        <v>0</v>
      </c>
      <c r="R3" s="350">
        <f>R4+R5+R9+R13+R14</f>
        <v>0</v>
      </c>
      <c r="S3" s="351">
        <f>S4+S5+S9+S13+S14</f>
        <v>0</v>
      </c>
      <c r="T3" s="350">
        <f>T5+T9+T13+T14</f>
        <v>0</v>
      </c>
      <c r="U3" s="519">
        <f>SUM(P3:T3)</f>
        <v>6765227.5200000014</v>
      </c>
    </row>
    <row r="4" spans="1:21" x14ac:dyDescent="0.25">
      <c r="A4" s="352"/>
      <c r="B4" s="353" t="s">
        <v>68</v>
      </c>
      <c r="C4" s="354"/>
      <c r="D4" s="542">
        <f>'Parametre - Agendové IS'!I107+NPV(Faktory!$D$5,'Parametre - Agendové IS'!I108:I116)</f>
        <v>0</v>
      </c>
      <c r="E4" s="542">
        <f>'Parametre - Agendové IS'!L107+NPV(Faktory!$D$5,'Parametre - Agendové IS'!L108:L116)</f>
        <v>0</v>
      </c>
      <c r="F4" s="542">
        <f>'Parametre - Agendové IS'!O107+NPV(Faktory!$D$5,'Parametre - Agendové IS'!O108:O116)</f>
        <v>0</v>
      </c>
      <c r="G4" s="543">
        <f>'Parametre - Agendové IS'!R107+NPV(Faktory!$D$5,'Parametre - Agendové IS'!R108:R116)</f>
        <v>0</v>
      </c>
      <c r="H4" s="598" t="s">
        <v>215</v>
      </c>
      <c r="I4" s="544">
        <f>SUM(D4:H4)</f>
        <v>0</v>
      </c>
      <c r="M4" s="352"/>
      <c r="N4" s="353" t="s">
        <v>68</v>
      </c>
      <c r="O4" s="354"/>
      <c r="P4" s="542">
        <f>SUM('Parametre - Agendové IS'!I107:I116)</f>
        <v>0</v>
      </c>
      <c r="Q4" s="542">
        <f>SUM('Parametre - Agendové IS'!L107:L116)</f>
        <v>0</v>
      </c>
      <c r="R4" s="542">
        <f>SUM('Parametre - Agendové IS'!O107:O116)</f>
        <v>0</v>
      </c>
      <c r="S4" s="543">
        <f>SUM('Parametre - Agendové IS'!R107:R116)</f>
        <v>0</v>
      </c>
      <c r="T4" s="598" t="s">
        <v>215</v>
      </c>
      <c r="U4" s="544">
        <f>SUM(P4:T4)</f>
        <v>0</v>
      </c>
    </row>
    <row r="5" spans="1:21" x14ac:dyDescent="0.25">
      <c r="A5" s="352"/>
      <c r="B5" s="353" t="s">
        <v>213</v>
      </c>
      <c r="C5" s="354"/>
      <c r="D5" s="542">
        <f>SUM(D6:D8)</f>
        <v>4974432.0000000009</v>
      </c>
      <c r="E5" s="542">
        <f>SUM(E6:E8)</f>
        <v>0</v>
      </c>
      <c r="F5" s="542">
        <f>SUM(F6:F8)</f>
        <v>0</v>
      </c>
      <c r="G5" s="543">
        <f>SUM(G6:G8)</f>
        <v>0</v>
      </c>
      <c r="H5" s="542">
        <f>SUM(H6:H8)</f>
        <v>0</v>
      </c>
      <c r="I5" s="544">
        <f>SUM(D5:H5)</f>
        <v>4974432.0000000009</v>
      </c>
      <c r="M5" s="352"/>
      <c r="N5" s="353" t="s">
        <v>213</v>
      </c>
      <c r="O5" s="354"/>
      <c r="P5" s="542">
        <f>SUM(P6:P8)</f>
        <v>4974432.0000000009</v>
      </c>
      <c r="Q5" s="542">
        <f>SUM(Q6:Q8)</f>
        <v>0</v>
      </c>
      <c r="R5" s="542">
        <f>SUM(R6:R8)</f>
        <v>0</v>
      </c>
      <c r="S5" s="543">
        <f>SUM(S6:S8)</f>
        <v>0</v>
      </c>
      <c r="T5" s="542">
        <f>SUM(T6+T7)</f>
        <v>0</v>
      </c>
      <c r="U5" s="544">
        <f>SUM(P5:T5)</f>
        <v>4974432.0000000009</v>
      </c>
    </row>
    <row r="6" spans="1:21" x14ac:dyDescent="0.25">
      <c r="A6" s="355"/>
      <c r="B6" s="356"/>
      <c r="C6" s="357" t="s">
        <v>108</v>
      </c>
      <c r="D6" s="545">
        <f>('TCO TO BE- SW'!F26+NPV(Faktory!$D$5,'TCO TO BE- SW'!F27:F35)+'TCO TO BE- SW'!F36+NPV(Faktory!$D$5,'TCO TO BE- SW'!F37:F45)+'TCO TO BE- SW'!F46+NPV(Faktory!$D$5,'TCO TO BE- SW'!F47:F55))</f>
        <v>4974432.0000000009</v>
      </c>
      <c r="E6" s="545">
        <f>('TCO TO BE- SW'!G26+NPV(Faktory!$D$5,'TCO TO BE- SW'!G27:G35)+'TCO TO BE- SW'!G36+NPV(Faktory!$D$5,'TCO TO BE- SW'!G37:G45)+'TCO TO BE- SW'!G46+NPV(Faktory!$D$5,'TCO TO BE- SW'!G47:G55))</f>
        <v>0</v>
      </c>
      <c r="F6" s="545">
        <f>('TCO TO BE- SW'!H26+NPV(Faktory!$D$5,'TCO TO BE- SW'!H27:H35)+'TCO TO BE- SW'!H36+NPV(Faktory!$D$5,'TCO TO BE- SW'!H37:H45)+'TCO TO BE- SW'!H46+NPV(Faktory!$D$5,'TCO TO BE- SW'!H47:H55))</f>
        <v>0</v>
      </c>
      <c r="G6" s="545">
        <f>('TCO TO BE- SW'!I26+NPV(Faktory!$D$5,'TCO TO BE- SW'!I27:I35)+'TCO TO BE- SW'!I36+NPV(Faktory!$D$5,'TCO TO BE- SW'!I37:I45)+'TCO TO BE- SW'!I46+NPV(Faktory!$D$5,'TCO TO BE- SW'!I47:I55))</f>
        <v>0</v>
      </c>
      <c r="H6" s="545">
        <f>('TCO TO BE- SW'!J26+NPV(Faktory!$D$5,'TCO TO BE- SW'!J27:J35)+'TCO TO BE- SW'!J36+NPV(Faktory!$D$5,'TCO TO BE- SW'!J37:J45)+'TCO TO BE- SW'!J46+NPV(Faktory!$D$5,'TCO TO BE- SW'!J47:J55))</f>
        <v>0</v>
      </c>
      <c r="I6" s="547">
        <f>SUM(D6:H6)</f>
        <v>4974432.0000000009</v>
      </c>
      <c r="M6" s="355"/>
      <c r="N6" s="356"/>
      <c r="O6" s="357" t="s">
        <v>108</v>
      </c>
      <c r="P6" s="545">
        <f>'TCO TO BE- SW'!F25</f>
        <v>4974432.0000000009</v>
      </c>
      <c r="Q6" s="545">
        <f>'TCO TO BE- SW'!G25</f>
        <v>0</v>
      </c>
      <c r="R6" s="545">
        <f>'TCO TO BE- SW'!H25</f>
        <v>0</v>
      </c>
      <c r="S6" s="545">
        <f>'TCO TO BE- SW'!I25</f>
        <v>0</v>
      </c>
      <c r="T6" s="545">
        <f>'TCO TO BE- SW'!J25</f>
        <v>0</v>
      </c>
      <c r="U6" s="547">
        <f>SUM(P6:T6)</f>
        <v>4974432.0000000009</v>
      </c>
    </row>
    <row r="7" spans="1:21" x14ac:dyDescent="0.25">
      <c r="A7" s="355"/>
      <c r="B7" s="356"/>
      <c r="C7" s="357" t="s">
        <v>67</v>
      </c>
      <c r="D7" s="545">
        <f>('TCO TO BE- SW'!F5+NPV(Faktory!$D$5,'TCO TO BE- SW'!F6:F14)+'TCO TO BE- SW'!F15+NPV(Faktory!$D$5,'TCO TO BE- SW'!F16:F24))</f>
        <v>0</v>
      </c>
      <c r="E7" s="545">
        <f>('TCO TO BE- SW'!G5+NPV(Faktory!$D$5,'TCO TO BE- SW'!G6:G14)+'TCO TO BE- SW'!G15+NPV(Faktory!$D$5,'TCO TO BE- SW'!G16:G24))</f>
        <v>0</v>
      </c>
      <c r="F7" s="545">
        <f>('TCO TO BE- SW'!H5+NPV(Faktory!$D$5,'TCO TO BE- SW'!H6:H14)+'TCO TO BE- SW'!H15+NPV(Faktory!$D$5,'TCO TO BE- SW'!H16:H24))</f>
        <v>0</v>
      </c>
      <c r="G7" s="545">
        <f>('TCO TO BE- SW'!I5+NPV(Faktory!$D$5,'TCO TO BE- SW'!I6:I14)+'TCO TO BE- SW'!I15+NPV(Faktory!$D$5,'TCO TO BE- SW'!I16:I24))</f>
        <v>0</v>
      </c>
      <c r="H7" s="545">
        <f>('TCO TO BE- SW'!J5+NPV(Faktory!$D$5,'TCO TO BE- SW'!J6:J14)+'TCO TO BE- SW'!J15+NPV(Faktory!$D$5,'TCO TO BE- SW'!J16:J24))</f>
        <v>0</v>
      </c>
      <c r="I7" s="547">
        <f>SUM(D7:H7)</f>
        <v>0</v>
      </c>
      <c r="M7" s="355"/>
      <c r="N7" s="356"/>
      <c r="O7" s="357" t="s">
        <v>67</v>
      </c>
      <c r="P7" s="545">
        <f>'TCO TO BE- SW'!F4</f>
        <v>0</v>
      </c>
      <c r="Q7" s="545">
        <f>'TCO TO BE- SW'!G4</f>
        <v>0</v>
      </c>
      <c r="R7" s="545">
        <f>'TCO TO BE- SW'!H4</f>
        <v>0</v>
      </c>
      <c r="S7" s="545">
        <f>'TCO TO BE- SW'!I4</f>
        <v>0</v>
      </c>
      <c r="T7" s="545">
        <f>'TCO TO BE- SW'!J4</f>
        <v>0</v>
      </c>
      <c r="U7" s="547">
        <f>SUM(P7:T7)</f>
        <v>0</v>
      </c>
    </row>
    <row r="8" spans="1:21" x14ac:dyDescent="0.25">
      <c r="A8" s="355"/>
      <c r="B8" s="356"/>
      <c r="C8" s="357" t="s">
        <v>66</v>
      </c>
      <c r="D8" s="545">
        <f>('TCO TO BE - HW'!F4+NPV(Faktory!$D$5,'TCO TO BE - HW'!F5:F13)+'TCO TO BE - HW'!F14+NPV(Faktory!$D$5,'TCO TO BE - HW'!F15:F23)+'TCO TO BE - HW'!F24+NPV(Faktory!$D$5,'TCO TO BE - HW'!F25:F33))</f>
        <v>0</v>
      </c>
      <c r="E8" s="545">
        <f>('TCO TO BE - HW'!G4+NPV(Faktory!$D$5,'TCO TO BE - HW'!G5:G13)+'TCO TO BE - HW'!G14+NPV(Faktory!$D$5,'TCO TO BE - HW'!G15:G23)+'TCO TO BE - HW'!G24+NPV(Faktory!$D$5,'TCO TO BE - HW'!G25:G33))</f>
        <v>0</v>
      </c>
      <c r="F8" s="545">
        <f>('TCO TO BE - HW'!H4+NPV(Faktory!$D$5,'TCO TO BE - HW'!H5:H13)+'TCO TO BE - HW'!H14+NPV(Faktory!$D$5,'TCO TO BE - HW'!H15:H23)+'TCO TO BE - HW'!H24+NPV(Faktory!$D$5,'TCO TO BE - HW'!H25:H33))</f>
        <v>0</v>
      </c>
      <c r="G8" s="545">
        <f>('TCO TO BE - HW'!I4+NPV(Faktory!$D$5,'TCO TO BE - HW'!I5:I13)+'TCO TO BE - HW'!I14+NPV(Faktory!$D$5,'TCO TO BE - HW'!I15:I23)+'TCO TO BE - HW'!I24+NPV(Faktory!$D$5,'TCO TO BE - HW'!I25:I33))</f>
        <v>0</v>
      </c>
      <c r="H8" s="548" t="s">
        <v>215</v>
      </c>
      <c r="I8" s="547">
        <f t="shared" ref="I8:I17" si="0">SUM(D8:G8)</f>
        <v>0</v>
      </c>
      <c r="M8" s="355"/>
      <c r="N8" s="356"/>
      <c r="O8" s="357" t="s">
        <v>66</v>
      </c>
      <c r="P8" s="545">
        <f>'TCO TO BE - HW'!F3</f>
        <v>0</v>
      </c>
      <c r="Q8" s="545">
        <f>'TCO TO BE - HW'!G3</f>
        <v>0</v>
      </c>
      <c r="R8" s="545">
        <f>'TCO TO BE - HW'!H3</f>
        <v>0</v>
      </c>
      <c r="S8" s="545">
        <f>'TCO TO BE - HW'!I3</f>
        <v>0</v>
      </c>
      <c r="T8" s="548" t="s">
        <v>215</v>
      </c>
      <c r="U8" s="547">
        <f t="shared" ref="U8:U23" si="1">SUM(P8:S8)</f>
        <v>0</v>
      </c>
    </row>
    <row r="9" spans="1:21" x14ac:dyDescent="0.25">
      <c r="A9" s="352"/>
      <c r="B9" s="353" t="s">
        <v>214</v>
      </c>
      <c r="C9" s="354"/>
      <c r="D9" s="542">
        <f>SUM(D10:D12)</f>
        <v>1414295.0237446956</v>
      </c>
      <c r="E9" s="542">
        <f>SUM(E10:E12)</f>
        <v>0</v>
      </c>
      <c r="F9" s="542">
        <f>SUM(F10:F12)</f>
        <v>0</v>
      </c>
      <c r="G9" s="543">
        <f>SUM(G10:G12)</f>
        <v>0</v>
      </c>
      <c r="H9" s="542">
        <f>SUM(H10:H12)</f>
        <v>0</v>
      </c>
      <c r="I9" s="544">
        <f>SUM(D9:H9)</f>
        <v>1414295.0237446956</v>
      </c>
      <c r="M9" s="352"/>
      <c r="N9" s="353" t="s">
        <v>214</v>
      </c>
      <c r="O9" s="354"/>
      <c r="P9" s="542">
        <f>SUM(P10:P12)</f>
        <v>1790795.5200000009</v>
      </c>
      <c r="Q9" s="542">
        <f>SUM(Q10:Q12)</f>
        <v>0</v>
      </c>
      <c r="R9" s="542">
        <f>SUM(R10:R12)</f>
        <v>0</v>
      </c>
      <c r="S9" s="543">
        <f>SUM(S10:S12)</f>
        <v>0</v>
      </c>
      <c r="T9" s="542">
        <f>SUM(T10+T11)</f>
        <v>0</v>
      </c>
      <c r="U9" s="544">
        <f>SUM(P9:T9)</f>
        <v>1790795.5200000009</v>
      </c>
    </row>
    <row r="10" spans="1:21" x14ac:dyDescent="0.25">
      <c r="A10" s="355"/>
      <c r="B10" s="356"/>
      <c r="C10" s="357" t="s">
        <v>108</v>
      </c>
      <c r="D10" s="545">
        <f>('TCO TO BE- SW'!F79+NPV(Faktory!$D$5,'TCO TO BE- SW'!F80:F88)+'TCO TO BE- SW'!F89+NPV(Faktory!$D$5,'TCO TO BE- SW'!F90:F98)+'TCO TO BE- SW'!F99+NPV(Faktory!$D$5,'TCO TO BE- SW'!F100:F108)+'TCO TO BE- SW'!F109+NPV(Faktory!$D$5,'TCO TO BE- SW'!F110:F118)+'TCO TO BE- SW'!F119+NPV(Faktory!$D$5,'TCO TO BE- SW'!F120:F128))</f>
        <v>1414295.0237446956</v>
      </c>
      <c r="E10" s="545">
        <f>('TCO TO BE- SW'!G79+NPV(Faktory!$D$5,'TCO TO BE- SW'!G80:G88)+'TCO TO BE- SW'!G89+NPV(Faktory!$D$5,'TCO TO BE- SW'!G90:G98)+'TCO TO BE- SW'!G99+NPV(Faktory!$D$5,'TCO TO BE- SW'!G100:G108)+'TCO TO BE- SW'!G109+NPV(Faktory!$D$5,'TCO TO BE- SW'!G110:G118)+'TCO TO BE- SW'!G119+NPV(Faktory!$D$5,'TCO TO BE- SW'!G120:G128))</f>
        <v>0</v>
      </c>
      <c r="F10" s="545">
        <f>('TCO TO BE- SW'!H79+NPV(Faktory!$D$5,'TCO TO BE- SW'!H80:H88)+'TCO TO BE- SW'!H89+NPV(Faktory!$D$5,'TCO TO BE- SW'!H90:H98)+'TCO TO BE- SW'!H99+NPV(Faktory!$D$5,'TCO TO BE- SW'!H100:H108)+'TCO TO BE- SW'!H109+NPV(Faktory!$D$5,'TCO TO BE- SW'!H110:H118)+'TCO TO BE- SW'!H119+NPV(Faktory!$D$5,'TCO TO BE- SW'!H120:H128))</f>
        <v>0</v>
      </c>
      <c r="G10" s="545">
        <f>('TCO TO BE- SW'!I79+NPV(Faktory!$D$5,'TCO TO BE- SW'!I80:I88)+'TCO TO BE- SW'!I89+NPV(Faktory!$D$5,'TCO TO BE- SW'!I90:I98)+'TCO TO BE- SW'!I99+NPV(Faktory!$D$5,'TCO TO BE- SW'!I100:I108)+'TCO TO BE- SW'!I109+NPV(Faktory!$D$5,'TCO TO BE- SW'!I110:I118)+'TCO TO BE- SW'!I119+NPV(Faktory!$D$5,'TCO TO BE- SW'!I120:I128))</f>
        <v>0</v>
      </c>
      <c r="H10" s="545">
        <f>('TCO TO BE- SW'!J79+NPV(Faktory!$D$5,'TCO TO BE- SW'!J80:J88)+'TCO TO BE- SW'!J89+NPV(Faktory!$D$5,'TCO TO BE- SW'!J90:J98)+'TCO TO BE- SW'!J99+NPV(Faktory!$D$5,'TCO TO BE- SW'!J100:J108)+'TCO TO BE- SW'!J109+NPV(Faktory!$D$5,'TCO TO BE- SW'!J110:J118)+'TCO TO BE- SW'!J119+NPV(Faktory!$D$5,'TCO TO BE- SW'!J120:J128))</f>
        <v>0</v>
      </c>
      <c r="I10" s="547">
        <f>SUM(D10:H10)</f>
        <v>1414295.0237446956</v>
      </c>
      <c r="M10" s="355"/>
      <c r="N10" s="356"/>
      <c r="O10" s="357" t="s">
        <v>108</v>
      </c>
      <c r="P10" s="545">
        <f>'TCO TO BE- SW'!F78</f>
        <v>1790795.5200000009</v>
      </c>
      <c r="Q10" s="545">
        <f>'TCO TO BE- SW'!G78</f>
        <v>0</v>
      </c>
      <c r="R10" s="545">
        <f>'TCO TO BE- SW'!H78</f>
        <v>0</v>
      </c>
      <c r="S10" s="545">
        <f>'TCO TO BE- SW'!I78</f>
        <v>0</v>
      </c>
      <c r="T10" s="545">
        <f>'TCO TO BE- SW'!J78</f>
        <v>0</v>
      </c>
      <c r="U10" s="547">
        <f>SUM(P10:T10)</f>
        <v>1790795.5200000009</v>
      </c>
    </row>
    <row r="11" spans="1:21" x14ac:dyDescent="0.25">
      <c r="A11" s="355"/>
      <c r="B11" s="356"/>
      <c r="C11" s="357" t="s">
        <v>67</v>
      </c>
      <c r="D11" s="545">
        <f>('TCO TO BE- SW'!F58+NPV(Faktory!$D$5,'TCO TO BE- SW'!F59:F67)+'TCO TO BE- SW'!F68+NPV(Faktory!$D$5,'TCO TO BE- SW'!F69:F77))</f>
        <v>0</v>
      </c>
      <c r="E11" s="545">
        <f>('TCO TO BE- SW'!G58+NPV(Faktory!$D$5,'TCO TO BE- SW'!G59:G67)+'TCO TO BE- SW'!G68+NPV(Faktory!$D$5,'TCO TO BE- SW'!G69:G77))</f>
        <v>0</v>
      </c>
      <c r="F11" s="545">
        <f>('TCO TO BE- SW'!H58+NPV(Faktory!$D$5,'TCO TO BE- SW'!H59:H67)+'TCO TO BE- SW'!H68+NPV(Faktory!$D$5,'TCO TO BE- SW'!H69:H77))</f>
        <v>0</v>
      </c>
      <c r="G11" s="545">
        <f>('TCO TO BE- SW'!I58+NPV(Faktory!$D$5,'TCO TO BE- SW'!I59:I67)+'TCO TO BE- SW'!I68+NPV(Faktory!$D$5,'TCO TO BE- SW'!I69:I77))</f>
        <v>0</v>
      </c>
      <c r="H11" s="545">
        <f>('TCO TO BE- SW'!J58+NPV(Faktory!$D$5,'TCO TO BE- SW'!J59:J67)+'TCO TO BE- SW'!J68+NPV(Faktory!$D$5,'TCO TO BE- SW'!J69:J77))</f>
        <v>0</v>
      </c>
      <c r="I11" s="547">
        <f>SUM(D11:H11)</f>
        <v>0</v>
      </c>
      <c r="M11" s="355"/>
      <c r="N11" s="356"/>
      <c r="O11" s="357" t="s">
        <v>67</v>
      </c>
      <c r="P11" s="545">
        <f>'TCO TO BE- SW'!F57</f>
        <v>0</v>
      </c>
      <c r="Q11" s="545">
        <f>'TCO TO BE- SW'!G57</f>
        <v>0</v>
      </c>
      <c r="R11" s="545">
        <f>'TCO TO BE- SW'!H57</f>
        <v>0</v>
      </c>
      <c r="S11" s="545">
        <f>'TCO TO BE- SW'!I57</f>
        <v>0</v>
      </c>
      <c r="T11" s="545">
        <f>'TCO TO BE- SW'!J57</f>
        <v>0</v>
      </c>
      <c r="U11" s="547">
        <f>SUM(P11:T11)</f>
        <v>0</v>
      </c>
    </row>
    <row r="12" spans="1:21" x14ac:dyDescent="0.25">
      <c r="A12" s="355"/>
      <c r="B12" s="356"/>
      <c r="C12" s="357" t="s">
        <v>66</v>
      </c>
      <c r="D12" s="545">
        <f>('TCO TO BE - HW'!F35+NPV(Faktory!$D$5,'TCO TO BE - HW'!F36:F44)+'TCO TO BE - HW'!F45+NPV(Faktory!$D$5,'TCO TO BE - HW'!F46:F54)+'TCO TO BE - HW'!F55+NPV(Faktory!$D$5,'TCO TO BE - HW'!F56:F64)+'TCO TO BE - HW'!F65+NPV(Faktory!$D$5,'TCO TO BE - HW'!F66:F74)+'TCO TO BE - HW'!F75+NPV(Faktory!$D$5,'TCO TO BE - HW'!F76:F84))</f>
        <v>0</v>
      </c>
      <c r="E12" s="545">
        <f>('TCO TO BE - HW'!G35+NPV(Faktory!$D$5,'TCO TO BE - HW'!G36:G44)+'TCO TO BE - HW'!G45+NPV(Faktory!$D$5,'TCO TO BE - HW'!G46:G54)+'TCO TO BE - HW'!G55+NPV(Faktory!$D$5,'TCO TO BE - HW'!G56:G64)+'TCO TO BE - HW'!G65+NPV(Faktory!$D$5,'TCO TO BE - HW'!G66:G74)+'TCO TO BE - HW'!G75+NPV(Faktory!$D$5,'TCO TO BE - HW'!G76:G84))</f>
        <v>0</v>
      </c>
      <c r="F12" s="545">
        <f>('TCO TO BE - HW'!H35+NPV(Faktory!$D$5,'TCO TO BE - HW'!H36:H44)+'TCO TO BE - HW'!H45+NPV(Faktory!$D$5,'TCO TO BE - HW'!H46:H54)+'TCO TO BE - HW'!H55+NPV(Faktory!$D$5,'TCO TO BE - HW'!H56:H64)+'TCO TO BE - HW'!H65+NPV(Faktory!$D$5,'TCO TO BE - HW'!H66:H74)+'TCO TO BE - HW'!H75+NPV(Faktory!$D$5,'TCO TO BE - HW'!H76:H84))</f>
        <v>0</v>
      </c>
      <c r="G12" s="545">
        <f>('TCO TO BE - HW'!I35+NPV(Faktory!$D$5,'TCO TO BE - HW'!I36:I44)+'TCO TO BE - HW'!I45+NPV(Faktory!$D$5,'TCO TO BE - HW'!I46:I54)+'TCO TO BE - HW'!I55+NPV(Faktory!$D$5,'TCO TO BE - HW'!I56:I64)+'TCO TO BE - HW'!I65+NPV(Faktory!$D$5,'TCO TO BE - HW'!I66:I74)+'TCO TO BE - HW'!I75+NPV(Faktory!$D$5,'TCO TO BE - HW'!I76:I84))</f>
        <v>0</v>
      </c>
      <c r="H12" s="548" t="s">
        <v>215</v>
      </c>
      <c r="I12" s="547">
        <f t="shared" si="0"/>
        <v>0</v>
      </c>
      <c r="M12" s="355"/>
      <c r="N12" s="356"/>
      <c r="O12" s="357" t="s">
        <v>66</v>
      </c>
      <c r="P12" s="545">
        <f>'TCO TO BE - HW'!F34</f>
        <v>0</v>
      </c>
      <c r="Q12" s="545">
        <f>'TCO TO BE - HW'!G34</f>
        <v>0</v>
      </c>
      <c r="R12" s="545">
        <f>'TCO TO BE - HW'!H34</f>
        <v>0</v>
      </c>
      <c r="S12" s="545">
        <f>'TCO TO BE - HW'!I34</f>
        <v>0</v>
      </c>
      <c r="T12" s="548" t="s">
        <v>215</v>
      </c>
      <c r="U12" s="547">
        <f t="shared" si="1"/>
        <v>0</v>
      </c>
    </row>
    <row r="13" spans="1:21" x14ac:dyDescent="0.25">
      <c r="A13" s="355"/>
      <c r="B13" s="353" t="s">
        <v>311</v>
      </c>
      <c r="C13" s="354"/>
      <c r="D13" s="601">
        <f>'TCO TO BE- SW'!F130+NPV(0.05,'TCO TO BE- SW'!F131:F139)+'TCO TO BE- SW'!F140+NPV(0.05,'TCO TO BE- SW'!F141:F149)</f>
        <v>0</v>
      </c>
      <c r="E13" s="601">
        <f>'TCO TO BE- SW'!G130+NPV(0.05,'TCO TO BE- SW'!G131:G139)+'TCO TO BE- SW'!G140+NPV(0.05,'TCO TO BE- SW'!G141:G149)</f>
        <v>0</v>
      </c>
      <c r="F13" s="601">
        <f>'TCO TO BE- SW'!H130+NPV(0.05,'TCO TO BE- SW'!H131:H139)+'TCO TO BE- SW'!H140+NPV(0.05,'TCO TO BE- SW'!H141:H149)</f>
        <v>0</v>
      </c>
      <c r="G13" s="602">
        <f>'TCO TO BE- SW'!I130+NPV(0.05,'TCO TO BE- SW'!I131:I139)+'TCO TO BE- SW'!I140+NPV(0.05,'TCO TO BE- SW'!I141:I149)</f>
        <v>0</v>
      </c>
      <c r="H13" s="601">
        <f>'TCO TO BE- SW'!J130+NPV(0.05,'TCO TO BE- SW'!J131:J139)+'TCO TO BE- SW'!J140+NPV(0.05,'TCO TO BE- SW'!J141:J149)</f>
        <v>0</v>
      </c>
      <c r="I13" s="544">
        <f>SUM(D13:H13)</f>
        <v>0</v>
      </c>
      <c r="M13" s="355"/>
      <c r="N13" s="353" t="s">
        <v>311</v>
      </c>
      <c r="O13" s="354"/>
      <c r="P13" s="601">
        <f>'TCO TO BE- SW'!F129</f>
        <v>0</v>
      </c>
      <c r="Q13" s="601">
        <f>'TCO TO BE- SW'!G129</f>
        <v>0</v>
      </c>
      <c r="R13" s="601">
        <f>'TCO TO BE- SW'!H129</f>
        <v>0</v>
      </c>
      <c r="S13" s="602">
        <f>'TCO TO BE- SW'!I129</f>
        <v>0</v>
      </c>
      <c r="T13" s="601">
        <f>'TCO TO BE- SW'!J129</f>
        <v>0</v>
      </c>
      <c r="U13" s="544">
        <f>SUM(P13:T13)</f>
        <v>0</v>
      </c>
    </row>
    <row r="14" spans="1:21" x14ac:dyDescent="0.25">
      <c r="A14" s="355"/>
      <c r="B14" s="353" t="s">
        <v>334</v>
      </c>
      <c r="C14" s="354"/>
      <c r="D14" s="601">
        <f>'TCO TO BE- SW'!F151+NPV(0.05,'TCO TO BE- SW'!F152:F160)+'TCO TO BE- SW'!F161+NPV(0.05,'TCO TO BE- SW'!F162:F170)</f>
        <v>0</v>
      </c>
      <c r="E14" s="601">
        <f>'TCO TO BE- SW'!G151+NPV(0.05,'TCO TO BE- SW'!G152:G160)+'TCO TO BE- SW'!G161+NPV(0.05,'TCO TO BE- SW'!G162:G170)</f>
        <v>0</v>
      </c>
      <c r="F14" s="601">
        <f>'TCO TO BE- SW'!H151+NPV(0.05,'TCO TO BE- SW'!H152:H160)+'TCO TO BE- SW'!H161+NPV(0.05,'TCO TO BE- SW'!H162:H170)</f>
        <v>0</v>
      </c>
      <c r="G14" s="602">
        <f>'TCO TO BE- SW'!I151+NPV(0.05,'TCO TO BE- SW'!I152:I160)+'TCO TO BE- SW'!I161+NPV(0.05,'TCO TO BE- SW'!I162:I170)</f>
        <v>0</v>
      </c>
      <c r="H14" s="601">
        <f>'TCO TO BE- SW'!J151+NPV(0.05,'TCO TO BE- SW'!J152:J160)+'TCO TO BE- SW'!J161+NPV(0.05,'TCO TO BE- SW'!J162:J170)</f>
        <v>0</v>
      </c>
      <c r="I14" s="544">
        <f>SUM(D14:H14)</f>
        <v>0</v>
      </c>
      <c r="M14" s="355"/>
      <c r="N14" s="353" t="s">
        <v>334</v>
      </c>
      <c r="O14" s="354"/>
      <c r="P14" s="601">
        <f>'TCO TO BE- SW'!F150</f>
        <v>0</v>
      </c>
      <c r="Q14" s="601">
        <f>'TCO TO BE- SW'!G150</f>
        <v>0</v>
      </c>
      <c r="R14" s="601">
        <f>'TCO TO BE- SW'!H150</f>
        <v>0</v>
      </c>
      <c r="S14" s="602">
        <f>'TCO TO BE- SW'!I150</f>
        <v>0</v>
      </c>
      <c r="T14" s="601">
        <f>'TCO TO BE- SW'!J150</f>
        <v>0</v>
      </c>
      <c r="U14" s="544">
        <f>SUM(P14:T14)</f>
        <v>0</v>
      </c>
    </row>
    <row r="15" spans="1:21" x14ac:dyDescent="0.25">
      <c r="A15" s="347" t="s">
        <v>208</v>
      </c>
      <c r="B15" s="348"/>
      <c r="C15" s="349"/>
      <c r="D15" s="539">
        <f>D16+D19</f>
        <v>46129145.75157097</v>
      </c>
      <c r="E15" s="539">
        <f>E16+E19</f>
        <v>0</v>
      </c>
      <c r="F15" s="539">
        <f>F16+F19</f>
        <v>0</v>
      </c>
      <c r="G15" s="540">
        <f>G16+G19</f>
        <v>0</v>
      </c>
      <c r="H15" s="600" t="s">
        <v>215</v>
      </c>
      <c r="I15" s="541">
        <f t="shared" si="0"/>
        <v>46129145.75157097</v>
      </c>
      <c r="M15" s="347" t="s">
        <v>208</v>
      </c>
      <c r="N15" s="348"/>
      <c r="O15" s="349"/>
      <c r="P15" s="350">
        <f>P16+P19</f>
        <v>57374281.713371664</v>
      </c>
      <c r="Q15" s="350">
        <f>Q16+Q19</f>
        <v>0</v>
      </c>
      <c r="R15" s="350">
        <f>R16+R19</f>
        <v>0</v>
      </c>
      <c r="S15" s="351">
        <f>S16+S19</f>
        <v>0</v>
      </c>
      <c r="T15" s="600" t="s">
        <v>215</v>
      </c>
      <c r="U15" s="519">
        <f t="shared" si="1"/>
        <v>57374281.713371664</v>
      </c>
    </row>
    <row r="16" spans="1:21" x14ac:dyDescent="0.25">
      <c r="A16" s="352"/>
      <c r="B16" s="353" t="s">
        <v>17</v>
      </c>
      <c r="C16" s="354"/>
      <c r="D16" s="542">
        <f>D17+D18</f>
        <v>0</v>
      </c>
      <c r="E16" s="542">
        <f>E17+E18</f>
        <v>0</v>
      </c>
      <c r="F16" s="542">
        <f>F17+F18</f>
        <v>0</v>
      </c>
      <c r="G16" s="543">
        <f>G17+G18</f>
        <v>0</v>
      </c>
      <c r="H16" s="598" t="s">
        <v>215</v>
      </c>
      <c r="I16" s="544">
        <f t="shared" si="0"/>
        <v>0</v>
      </c>
      <c r="M16" s="352"/>
      <c r="N16" s="353" t="s">
        <v>17</v>
      </c>
      <c r="O16" s="354"/>
      <c r="P16" s="542">
        <f>P17+P18</f>
        <v>0</v>
      </c>
      <c r="Q16" s="542">
        <f>Q17+Q18</f>
        <v>0</v>
      </c>
      <c r="R16" s="542">
        <f>R17+R18</f>
        <v>0</v>
      </c>
      <c r="S16" s="543">
        <f>S17+S18</f>
        <v>0</v>
      </c>
      <c r="T16" s="598" t="s">
        <v>215</v>
      </c>
      <c r="U16" s="544">
        <f t="shared" si="1"/>
        <v>0</v>
      </c>
    </row>
    <row r="17" spans="1:22" x14ac:dyDescent="0.25">
      <c r="A17" s="355"/>
      <c r="B17" s="356"/>
      <c r="C17" s="357" t="s">
        <v>47</v>
      </c>
      <c r="D17" s="545">
        <f>'Parametre - Agendové IS'!I117+NPV(Faktory!$D$3,'Parametre - Agendové IS'!I118:I126)</f>
        <v>0</v>
      </c>
      <c r="E17" s="545">
        <f>'Parametre - Agendové IS'!L117+NPV(Faktory!$D$3,'Parametre - Agendové IS'!L118:L126)</f>
        <v>0</v>
      </c>
      <c r="F17" s="545">
        <f>'Parametre - Agendové IS'!O117+NPV(Faktory!$D$3,'Parametre - Agendové IS'!O118:O126)</f>
        <v>0</v>
      </c>
      <c r="G17" s="546">
        <f>'Parametre - Agendové IS'!R117+NPV(Faktory!$D$3,'Parametre - Agendové IS'!R118:R126)</f>
        <v>0</v>
      </c>
      <c r="H17" s="548" t="s">
        <v>215</v>
      </c>
      <c r="I17" s="547">
        <f t="shared" si="0"/>
        <v>0</v>
      </c>
      <c r="M17" s="355"/>
      <c r="N17" s="356"/>
      <c r="O17" s="357" t="s">
        <v>47</v>
      </c>
      <c r="P17" s="545">
        <f>SUM('Parametre - Agendové IS'!I117:I126)</f>
        <v>0</v>
      </c>
      <c r="Q17" s="545">
        <f>SUM('Parametre - Agendové IS'!L117:L126)</f>
        <v>0</v>
      </c>
      <c r="R17" s="545">
        <f>SUM('Parametre - Agendové IS'!O117:O126)</f>
        <v>0</v>
      </c>
      <c r="S17" s="546">
        <f>SUM('Parametre - Agendové IS'!R117:R126)</f>
        <v>0</v>
      </c>
      <c r="T17" s="548" t="s">
        <v>215</v>
      </c>
      <c r="U17" s="547">
        <f t="shared" si="1"/>
        <v>0</v>
      </c>
    </row>
    <row r="18" spans="1:22" x14ac:dyDescent="0.25">
      <c r="A18" s="355"/>
      <c r="B18" s="356"/>
      <c r="C18" s="357" t="s">
        <v>48</v>
      </c>
      <c r="D18" s="545"/>
      <c r="E18" s="545"/>
      <c r="F18" s="545"/>
      <c r="G18" s="546"/>
      <c r="H18" s="548" t="s">
        <v>215</v>
      </c>
      <c r="I18" s="547">
        <f>'Prínosy - Agendové IS'!G15</f>
        <v>0</v>
      </c>
      <c r="J18" s="520"/>
      <c r="M18" s="355"/>
      <c r="N18" s="356"/>
      <c r="O18" s="357" t="s">
        <v>48</v>
      </c>
      <c r="P18" s="545"/>
      <c r="Q18" s="545"/>
      <c r="R18" s="545"/>
      <c r="S18" s="546"/>
      <c r="T18" s="548" t="s">
        <v>215</v>
      </c>
      <c r="U18" s="547">
        <f>'Prínosy - Agendové IS'!G14</f>
        <v>0</v>
      </c>
      <c r="V18" s="520"/>
    </row>
    <row r="19" spans="1:22" x14ac:dyDescent="0.25">
      <c r="A19" s="352"/>
      <c r="B19" s="353" t="s">
        <v>18</v>
      </c>
      <c r="C19" s="354"/>
      <c r="D19" s="542">
        <f>D20+D21+D23</f>
        <v>46129145.75157097</v>
      </c>
      <c r="E19" s="542">
        <f>E20+E21+E23</f>
        <v>0</v>
      </c>
      <c r="F19" s="542">
        <f>F20+F21+F23</f>
        <v>0</v>
      </c>
      <c r="G19" s="543">
        <f>G20+G21+G23</f>
        <v>0</v>
      </c>
      <c r="H19" s="598" t="s">
        <v>215</v>
      </c>
      <c r="I19" s="544">
        <f>SUM(D19:G19)</f>
        <v>46129145.75157097</v>
      </c>
      <c r="M19" s="352"/>
      <c r="N19" s="353" t="s">
        <v>18</v>
      </c>
      <c r="O19" s="354"/>
      <c r="P19" s="542">
        <f>P20+P21+P23</f>
        <v>57374281.713371664</v>
      </c>
      <c r="Q19" s="542">
        <f>Q20+Q21+Q23</f>
        <v>0</v>
      </c>
      <c r="R19" s="542">
        <f>R20+R21+R23</f>
        <v>0</v>
      </c>
      <c r="S19" s="543">
        <f>S20+S21+S23</f>
        <v>0</v>
      </c>
      <c r="T19" s="598" t="s">
        <v>215</v>
      </c>
      <c r="U19" s="544">
        <f t="shared" si="1"/>
        <v>57374281.713371664</v>
      </c>
    </row>
    <row r="20" spans="1:22" x14ac:dyDescent="0.25">
      <c r="A20" s="355"/>
      <c r="B20" s="356"/>
      <c r="C20" s="357" t="s">
        <v>210</v>
      </c>
      <c r="D20" s="545">
        <f>'Parametre - Agendové IS'!I97+NPV(Faktory!$D$5,'Parametre - Agendové IS'!I98:I106)</f>
        <v>0</v>
      </c>
      <c r="E20" s="545">
        <f>'Parametre - Agendové IS'!L97+NPV(Faktory!$D$5,'Parametre - Agendové IS'!L98:L106)</f>
        <v>0</v>
      </c>
      <c r="F20" s="545">
        <f>'Parametre - Agendové IS'!O97+NPV(Faktory!$D$5,'Parametre - Agendové IS'!O98:O106)</f>
        <v>0</v>
      </c>
      <c r="G20" s="546">
        <f>'Parametre - Agendové IS'!R97+NPV(Faktory!$D$5,'Parametre - Agendové IS'!R98:R106)</f>
        <v>0</v>
      </c>
      <c r="H20" s="548" t="s">
        <v>215</v>
      </c>
      <c r="I20" s="547">
        <f>SUM(D20:G20)</f>
        <v>0</v>
      </c>
      <c r="M20" s="355"/>
      <c r="N20" s="356"/>
      <c r="O20" s="357" t="s">
        <v>210</v>
      </c>
      <c r="P20" s="545">
        <f>SUM('Parametre - Agendové IS'!I97:I106)</f>
        <v>0</v>
      </c>
      <c r="Q20" s="545">
        <f>SUM('Parametre - Agendové IS'!L97:L106)</f>
        <v>0</v>
      </c>
      <c r="R20" s="545">
        <f>SUM('Parametre - Agendové IS'!O97:O106)</f>
        <v>0</v>
      </c>
      <c r="S20" s="546">
        <f>SUM('Parametre - Agendové IS'!R97:R106)</f>
        <v>0</v>
      </c>
      <c r="T20" s="548" t="s">
        <v>215</v>
      </c>
      <c r="U20" s="547">
        <f t="shared" si="1"/>
        <v>0</v>
      </c>
    </row>
    <row r="21" spans="1:22" x14ac:dyDescent="0.25">
      <c r="A21" s="355"/>
      <c r="B21" s="356"/>
      <c r="C21" s="357" t="s">
        <v>209</v>
      </c>
      <c r="D21" s="545">
        <f>-('Parametre - Agendové IS'!I77+NPV(Faktory!$D$5,'Parametre - Agendové IS'!I78:I86))</f>
        <v>0</v>
      </c>
      <c r="E21" s="545">
        <f>-('Parametre - Agendové IS'!L77+NPV(Faktory!$D$5,'Parametre - Agendové IS'!L78:L86))</f>
        <v>0</v>
      </c>
      <c r="F21" s="545">
        <f>-('Parametre - Agendové IS'!O77+NPV(Faktory!$D$5,'Parametre - Agendové IS'!O78:O86))</f>
        <v>0</v>
      </c>
      <c r="G21" s="546">
        <f>-('Parametre - Agendové IS'!R77+NPV(Faktory!$D$5,'Parametre - Agendové IS'!R78:R86))</f>
        <v>0</v>
      </c>
      <c r="H21" s="548" t="s">
        <v>215</v>
      </c>
      <c r="I21" s="547">
        <f>SUM(D21:G21)</f>
        <v>0</v>
      </c>
      <c r="M21" s="355"/>
      <c r="N21" s="356"/>
      <c r="O21" s="357" t="s">
        <v>209</v>
      </c>
      <c r="P21" s="545">
        <f>-(SUM('Parametre - Agendové IS'!I77:I86))</f>
        <v>0</v>
      </c>
      <c r="Q21" s="545">
        <f>-(SUM('Parametre - Agendové IS'!L77:L86))</f>
        <v>0</v>
      </c>
      <c r="R21" s="545">
        <f>-(SUM('Parametre - Agendové IS'!O77:O86))</f>
        <v>0</v>
      </c>
      <c r="S21" s="546">
        <f>-(SUM('Parametre - Agendové IS'!R77:R86))</f>
        <v>0</v>
      </c>
      <c r="T21" s="548" t="s">
        <v>215</v>
      </c>
      <c r="U21" s="547">
        <f t="shared" si="1"/>
        <v>0</v>
      </c>
    </row>
    <row r="22" spans="1:22" x14ac:dyDescent="0.25">
      <c r="A22" s="355"/>
      <c r="B22" s="356"/>
      <c r="C22" s="357" t="s">
        <v>211</v>
      </c>
      <c r="D22" s="548" t="s">
        <v>215</v>
      </c>
      <c r="E22" s="548" t="s">
        <v>215</v>
      </c>
      <c r="F22" s="548" t="s">
        <v>215</v>
      </c>
      <c r="G22" s="549" t="s">
        <v>215</v>
      </c>
      <c r="H22" s="548" t="s">
        <v>215</v>
      </c>
      <c r="I22" s="550" t="s">
        <v>215</v>
      </c>
      <c r="M22" s="355"/>
      <c r="N22" s="356"/>
      <c r="O22" s="357" t="s">
        <v>211</v>
      </c>
      <c r="P22" s="545">
        <f>SUM('Parametre - Agendové IS'!I87:I96)</f>
        <v>0</v>
      </c>
      <c r="Q22" s="545">
        <f>SUM('Parametre - Agendové IS'!L87:L96)</f>
        <v>0</v>
      </c>
      <c r="R22" s="545">
        <f>SUM('Parametre - Agendové IS'!O87:O96)</f>
        <v>0</v>
      </c>
      <c r="S22" s="546">
        <f>SUM('Parametre - Agendové IS'!R87:R96)</f>
        <v>0</v>
      </c>
      <c r="T22" s="548" t="s">
        <v>215</v>
      </c>
      <c r="U22" s="547">
        <f t="shared" si="1"/>
        <v>0</v>
      </c>
    </row>
    <row r="23" spans="1:22" ht="15.75" thickBot="1" x14ac:dyDescent="0.3">
      <c r="A23" s="358"/>
      <c r="B23" s="359"/>
      <c r="C23" s="360" t="s">
        <v>39</v>
      </c>
      <c r="D23" s="551">
        <f>'Parametre - Agendové IS'!I127+NPV(Faktory!$D$5,'Parametre - Agendové IS'!I128:I136)</f>
        <v>46129145.75157097</v>
      </c>
      <c r="E23" s="551">
        <f>'Parametre - Agendové IS'!L127+NPV(Faktory!$D$5,'Parametre - Agendové IS'!L128:L136)</f>
        <v>0</v>
      </c>
      <c r="F23" s="551">
        <f>'Parametre - Agendové IS'!O127+NPV(Faktory!$D$5,'Parametre - Agendové IS'!O128:O136)</f>
        <v>0</v>
      </c>
      <c r="G23" s="552">
        <f>'Parametre - Agendové IS'!R127+NPV(Faktory!$D$5,'Parametre - Agendové IS'!R128:R136)</f>
        <v>0</v>
      </c>
      <c r="H23" s="599" t="s">
        <v>215</v>
      </c>
      <c r="I23" s="553">
        <f>SUM(D23:G23)</f>
        <v>46129145.75157097</v>
      </c>
      <c r="M23" s="355"/>
      <c r="N23" s="356"/>
      <c r="O23" s="357" t="s">
        <v>39</v>
      </c>
      <c r="P23" s="545">
        <f>SUM('Parametre - Agendové IS'!I127:I136)</f>
        <v>57374281.713371664</v>
      </c>
      <c r="Q23" s="545">
        <f>SUM('Parametre - Agendové IS'!L127:L136)</f>
        <v>0</v>
      </c>
      <c r="R23" s="545">
        <f>SUM('Parametre - Agendové IS'!O127:O136)</f>
        <v>0</v>
      </c>
      <c r="S23" s="546">
        <f>SUM('Parametre - Agendové IS'!R127:R136)</f>
        <v>0</v>
      </c>
      <c r="T23" s="599" t="s">
        <v>215</v>
      </c>
      <c r="U23" s="554">
        <f t="shared" si="1"/>
        <v>57374281.713371664</v>
      </c>
    </row>
    <row r="24" spans="1:22" x14ac:dyDescent="0.25">
      <c r="A24" s="521"/>
      <c r="B24" s="353" t="s">
        <v>216</v>
      </c>
      <c r="C24" s="354"/>
      <c r="D24" s="596"/>
      <c r="E24" s="597"/>
      <c r="F24" s="597"/>
      <c r="G24" s="597"/>
      <c r="H24" s="603"/>
      <c r="I24" s="604"/>
      <c r="M24" s="521"/>
      <c r="N24" s="353" t="s">
        <v>216</v>
      </c>
      <c r="O24" s="354"/>
      <c r="P24" s="596"/>
      <c r="Q24" s="597"/>
      <c r="R24" s="597"/>
      <c r="S24" s="597"/>
      <c r="T24" s="603"/>
      <c r="U24" s="604"/>
    </row>
    <row r="25" spans="1:22" x14ac:dyDescent="0.25">
      <c r="A25" s="522"/>
      <c r="B25" s="523"/>
      <c r="C25" s="524" t="s">
        <v>220</v>
      </c>
      <c r="D25" s="525"/>
      <c r="E25" s="525"/>
      <c r="F25" s="525"/>
      <c r="G25" s="525"/>
      <c r="H25" s="525"/>
      <c r="I25" s="525"/>
      <c r="M25" s="522"/>
      <c r="N25" s="523"/>
      <c r="O25" s="524" t="s">
        <v>220</v>
      </c>
      <c r="P25" s="525"/>
      <c r="Q25" s="525"/>
      <c r="R25" s="525"/>
      <c r="S25" s="525"/>
      <c r="T25" s="525"/>
      <c r="U25" s="525"/>
    </row>
    <row r="26" spans="1:22" x14ac:dyDescent="0.25">
      <c r="A26" s="522"/>
      <c r="B26" s="523"/>
      <c r="C26" s="526" t="s">
        <v>217</v>
      </c>
      <c r="D26" s="525"/>
      <c r="E26" s="525"/>
      <c r="F26" s="525"/>
      <c r="G26" s="525"/>
      <c r="H26" s="525"/>
      <c r="I26" s="525"/>
      <c r="M26" s="522"/>
      <c r="N26" s="523"/>
      <c r="O26" s="526" t="s">
        <v>217</v>
      </c>
      <c r="P26" s="525"/>
      <c r="Q26" s="525"/>
      <c r="R26" s="525"/>
      <c r="S26" s="525"/>
      <c r="T26" s="525"/>
      <c r="U26" s="525"/>
    </row>
    <row r="27" spans="1:22" x14ac:dyDescent="0.25">
      <c r="A27" s="522"/>
      <c r="B27" s="523"/>
      <c r="C27" s="526" t="s">
        <v>217</v>
      </c>
      <c r="D27" s="525"/>
      <c r="E27" s="525"/>
      <c r="F27" s="525"/>
      <c r="G27" s="525"/>
      <c r="H27" s="525"/>
      <c r="I27" s="525"/>
      <c r="M27" s="522"/>
      <c r="N27" s="523"/>
      <c r="O27" s="526" t="s">
        <v>217</v>
      </c>
      <c r="P27" s="525"/>
      <c r="Q27" s="525"/>
      <c r="R27" s="525"/>
      <c r="S27" s="525"/>
      <c r="T27" s="525"/>
      <c r="U27" s="525"/>
    </row>
    <row r="28" spans="1:22" x14ac:dyDescent="0.25">
      <c r="C28" s="527"/>
      <c r="O28" s="527"/>
    </row>
    <row r="29" spans="1:22" x14ac:dyDescent="0.25">
      <c r="C29" s="527"/>
      <c r="O29" s="527"/>
    </row>
    <row r="30" spans="1:22" x14ac:dyDescent="0.25">
      <c r="C30" s="527"/>
    </row>
    <row r="32" spans="1:22" x14ac:dyDescent="0.25">
      <c r="L32" s="528"/>
      <c r="M32" s="528"/>
    </row>
  </sheetData>
  <sheetProtection insertColumns="0" insertRows="0" deleteColumns="0" deleteRows="0"/>
  <mergeCells count="4">
    <mergeCell ref="M1:O1"/>
    <mergeCell ref="A1:C1"/>
    <mergeCell ref="M2:O2"/>
    <mergeCell ref="A2:C2"/>
  </mergeCells>
  <pageMargins left="0.7" right="0.7" top="0.75" bottom="0.75" header="0.3" footer="0.3"/>
  <pageSetup paperSize="9" scale="53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tabSelected="1" view="pageBreakPreview" zoomScale="130" zoomScaleNormal="100" zoomScaleSheetLayoutView="130" workbookViewId="0">
      <selection activeCell="J19" sqref="J19"/>
    </sheetView>
  </sheetViews>
  <sheetFormatPr defaultColWidth="8.85546875"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8.5703125" customWidth="1"/>
    <col min="6" max="6" width="15.140625" customWidth="1"/>
    <col min="7" max="7" width="18.85546875" customWidth="1"/>
    <col min="8" max="8" width="9.85546875" customWidth="1"/>
    <col min="9" max="9" width="22.7109375" customWidth="1"/>
    <col min="10" max="10" width="27.140625" customWidth="1"/>
    <col min="11" max="11" width="20.42578125" customWidth="1"/>
    <col min="12" max="12" width="23.140625" customWidth="1"/>
  </cols>
  <sheetData>
    <row r="1" spans="1:12" ht="15.75" thickBot="1" x14ac:dyDescent="0.3">
      <c r="A1" s="9"/>
      <c r="B1" s="676" t="s">
        <v>36</v>
      </c>
      <c r="C1" s="677"/>
      <c r="D1" s="677"/>
      <c r="E1" s="677"/>
      <c r="F1" s="677"/>
      <c r="G1" s="678"/>
      <c r="H1" s="679" t="s">
        <v>16</v>
      </c>
      <c r="I1" s="680"/>
      <c r="J1" s="680"/>
      <c r="K1" s="680"/>
      <c r="L1" s="681"/>
    </row>
    <row r="2" spans="1:12" ht="30" x14ac:dyDescent="0.25">
      <c r="A2" s="10"/>
      <c r="B2" s="679" t="s">
        <v>347</v>
      </c>
      <c r="C2" s="680"/>
      <c r="D2" s="681"/>
      <c r="E2" s="679" t="s">
        <v>348</v>
      </c>
      <c r="F2" s="680"/>
      <c r="G2" s="681"/>
      <c r="H2" s="55" t="s">
        <v>19</v>
      </c>
      <c r="I2" s="50" t="s">
        <v>20</v>
      </c>
      <c r="J2" s="12" t="s">
        <v>21</v>
      </c>
      <c r="K2" s="682" t="s">
        <v>22</v>
      </c>
      <c r="L2" s="683"/>
    </row>
    <row r="3" spans="1:12" ht="15.75" thickBot="1" x14ac:dyDescent="0.3">
      <c r="A3" s="11" t="s">
        <v>23</v>
      </c>
      <c r="B3" s="14" t="s">
        <v>223</v>
      </c>
      <c r="C3" s="15" t="s">
        <v>172</v>
      </c>
      <c r="D3" s="16" t="s">
        <v>24</v>
      </c>
      <c r="E3" s="14" t="s">
        <v>223</v>
      </c>
      <c r="F3" s="15" t="s">
        <v>172</v>
      </c>
      <c r="G3" s="16" t="s">
        <v>24</v>
      </c>
      <c r="H3" s="56"/>
      <c r="I3" s="51"/>
      <c r="J3" s="13"/>
      <c r="K3" s="674"/>
      <c r="L3" s="675"/>
    </row>
    <row r="4" spans="1:12" x14ac:dyDescent="0.25">
      <c r="A4" s="49" t="s">
        <v>25</v>
      </c>
      <c r="B4" s="27">
        <f>'Prínosy - Agendové IS'!Q4-'Výdavky - Agendové IS'!T4</f>
        <v>0</v>
      </c>
      <c r="C4" s="26">
        <f>'Prínosy - Agendové IS'!R4-'Výdavky - Agendové IS'!U4</f>
        <v>-4974432.0000000009</v>
      </c>
      <c r="D4" s="34">
        <f>C4-B4</f>
        <v>-4974432.0000000009</v>
      </c>
      <c r="E4" s="27">
        <f>'Prínosy - Agendové IS'!T4-('Výdavky - Agendové IS'!T4/1.2)</f>
        <v>-36262492.606476195</v>
      </c>
      <c r="F4" s="27">
        <f>'Prínosy - Agendové IS'!U4-('Výdavky - Agendové IS'!U4/1.2)</f>
        <v>-64445981.147934414</v>
      </c>
      <c r="G4" s="34">
        <f t="shared" ref="G4:G13" si="0">F4-E4</f>
        <v>-28183488.541458219</v>
      </c>
      <c r="H4" s="57">
        <v>0</v>
      </c>
      <c r="I4" s="52">
        <f>D4*(1/(1+Faktory!$D$3)^H4)</f>
        <v>-4974432.0000000009</v>
      </c>
      <c r="J4" s="59">
        <f>G4*(1/(1+Faktory!$D$5)^H4)</f>
        <v>-28183488.541458219</v>
      </c>
      <c r="K4" s="58">
        <f>J4</f>
        <v>-28183488.541458219</v>
      </c>
      <c r="L4" s="31" t="str">
        <f>IF(K4&gt;0,"Rok návratu investície","&lt;")</f>
        <v>&lt;</v>
      </c>
    </row>
    <row r="5" spans="1:12" x14ac:dyDescent="0.25">
      <c r="A5" s="33" t="s">
        <v>26</v>
      </c>
      <c r="B5" s="27">
        <f>'Prínosy - Agendové IS'!Q5-'Výdavky - Agendové IS'!T5</f>
        <v>0</v>
      </c>
      <c r="C5" s="26">
        <f>'Prínosy - Agendové IS'!R5-'Výdavky - Agendové IS'!U5</f>
        <v>-198977.28000000003</v>
      </c>
      <c r="D5" s="29">
        <f t="shared" ref="D5:D13" si="1">C5-B5</f>
        <v>-198977.28000000003</v>
      </c>
      <c r="E5" s="27">
        <f>'Prínosy - Agendové IS'!T5-('Výdavky - Agendové IS'!T5/1.2)</f>
        <v>-74096404.178248957</v>
      </c>
      <c r="F5" s="27">
        <f>'Prínosy - Agendové IS'!U5-('Výdavky - Agendové IS'!U5/1.2)</f>
        <v>-42286527.679549031</v>
      </c>
      <c r="G5" s="29">
        <f t="shared" si="0"/>
        <v>31809876.498699926</v>
      </c>
      <c r="H5" s="57">
        <v>1</v>
      </c>
      <c r="I5" s="53">
        <f>D5*(1/(1+Faktory!$D$3)^H5)</f>
        <v>-191324.30769230769</v>
      </c>
      <c r="J5" s="60">
        <f>G5*(1/(1+Faktory!$D$5)^H5)</f>
        <v>30295120.47495231</v>
      </c>
      <c r="K5" s="58">
        <f>J5+K4</f>
        <v>2111631.933494091</v>
      </c>
      <c r="L5" s="31" t="str">
        <f>IF(L4="&lt;",IF(K5&gt;0,"Rok návratu investície","&lt;"),"&gt;")</f>
        <v>Rok návratu investície</v>
      </c>
    </row>
    <row r="6" spans="1:12" x14ac:dyDescent="0.25">
      <c r="A6" s="33" t="s">
        <v>27</v>
      </c>
      <c r="B6" s="27">
        <f>'Prínosy - Agendové IS'!Q6-'Výdavky - Agendové IS'!T6</f>
        <v>0</v>
      </c>
      <c r="C6" s="26">
        <f>'Prínosy - Agendové IS'!R6-'Výdavky - Agendové IS'!U6</f>
        <v>-198977.28000000003</v>
      </c>
      <c r="D6" s="29">
        <f t="shared" si="1"/>
        <v>-198977.28000000003</v>
      </c>
      <c r="E6" s="27">
        <f>'Prínosy - Agendové IS'!T6-('Výdavky - Agendové IS'!T6/1.2)</f>
        <v>-66730627.078628428</v>
      </c>
      <c r="F6" s="27">
        <f>'Prínosy - Agendové IS'!U6-('Výdavky - Agendové IS'!U6/1.2)</f>
        <v>-62796248.374292336</v>
      </c>
      <c r="G6" s="29">
        <f t="shared" si="0"/>
        <v>3934378.7043360919</v>
      </c>
      <c r="H6" s="57">
        <v>2</v>
      </c>
      <c r="I6" s="53">
        <f>D6*(1/(1+Faktory!$D$3)^H6)</f>
        <v>-183965.68047337278</v>
      </c>
      <c r="J6" s="60">
        <f>G6*(1/(1+Faktory!$D$5)^H6)</f>
        <v>3568597.464250423</v>
      </c>
      <c r="K6" s="58">
        <f t="shared" ref="K6:K13" si="2">J6+K5</f>
        <v>5680229.397744514</v>
      </c>
      <c r="L6" s="31" t="str">
        <f t="shared" ref="L6:L13" si="3">IF(L5="&lt;",IF(K6&gt;0,"Rok návratu investície","&lt;"),"&gt;")</f>
        <v>&gt;</v>
      </c>
    </row>
    <row r="7" spans="1:12" x14ac:dyDescent="0.25">
      <c r="A7" s="33" t="s">
        <v>28</v>
      </c>
      <c r="B7" s="27">
        <f>'Prínosy - Agendové IS'!Q7-'Výdavky - Agendové IS'!T7</f>
        <v>0</v>
      </c>
      <c r="C7" s="26">
        <f>'Prínosy - Agendové IS'!R7-'Výdavky - Agendové IS'!U7</f>
        <v>-198977.28000000003</v>
      </c>
      <c r="D7" s="29">
        <f t="shared" si="1"/>
        <v>-198977.28000000003</v>
      </c>
      <c r="E7" s="27">
        <f>'Prínosy - Agendové IS'!T7-('Výdavky - Agendové IS'!T7/1.2)</f>
        <v>-30610267.402171168</v>
      </c>
      <c r="F7" s="27">
        <f>'Prínosy - Agendové IS'!U7-('Výdavky - Agendové IS'!U7/1.2)</f>
        <v>-48219091.456400208</v>
      </c>
      <c r="G7" s="29">
        <f t="shared" si="0"/>
        <v>-17608824.05422904</v>
      </c>
      <c r="H7" s="57">
        <v>3</v>
      </c>
      <c r="I7" s="53">
        <f>D7*(1/(1+Faktory!$D$3)^H7)</f>
        <v>-176890.07737824309</v>
      </c>
      <c r="J7" s="60">
        <f>G7*(1/(1+Faktory!$D$5)^H7)</f>
        <v>-15211164.283968503</v>
      </c>
      <c r="K7" s="58">
        <f t="shared" si="2"/>
        <v>-9530934.8862239886</v>
      </c>
      <c r="L7" s="31" t="str">
        <f t="shared" si="3"/>
        <v>&gt;</v>
      </c>
    </row>
    <row r="8" spans="1:12" x14ac:dyDescent="0.25">
      <c r="A8" s="33" t="s">
        <v>29</v>
      </c>
      <c r="B8" s="27">
        <f>'Prínosy - Agendové IS'!Q8-'Výdavky - Agendové IS'!T8</f>
        <v>0</v>
      </c>
      <c r="C8" s="26">
        <f>'Prínosy - Agendové IS'!R8-'Výdavky - Agendové IS'!U8</f>
        <v>-198977.28000000003</v>
      </c>
      <c r="D8" s="29">
        <f t="shared" si="1"/>
        <v>-198977.28000000003</v>
      </c>
      <c r="E8" s="27">
        <f>'Prínosy - Agendové IS'!T8-('Výdavky - Agendové IS'!T8/1.2)</f>
        <v>-45980018.974753797</v>
      </c>
      <c r="F8" s="27">
        <f>'Prínosy - Agendové IS'!U8-('Výdavky - Agendové IS'!U8/1.2)</f>
        <v>-15538555.406760449</v>
      </c>
      <c r="G8" s="29">
        <f t="shared" si="0"/>
        <v>30441463.56799335</v>
      </c>
      <c r="H8" s="57">
        <v>4</v>
      </c>
      <c r="I8" s="53">
        <f>D8*(1/(1+Faktory!$D$3)^H8)</f>
        <v>-170086.61286369525</v>
      </c>
      <c r="J8" s="60">
        <f>G8*(1/(1+Faktory!$D$5)^H8)</f>
        <v>25044267.413675044</v>
      </c>
      <c r="K8" s="58">
        <f t="shared" si="2"/>
        <v>15513332.527451055</v>
      </c>
      <c r="L8" s="31" t="str">
        <f t="shared" si="3"/>
        <v>&gt;</v>
      </c>
    </row>
    <row r="9" spans="1:12" x14ac:dyDescent="0.25">
      <c r="A9" s="33" t="s">
        <v>30</v>
      </c>
      <c r="B9" s="27">
        <f>'Prínosy - Agendové IS'!Q9-'Výdavky - Agendové IS'!T9</f>
        <v>0</v>
      </c>
      <c r="C9" s="26">
        <f>'Prínosy - Agendové IS'!R9-'Výdavky - Agendové IS'!U9</f>
        <v>-198977.28000000003</v>
      </c>
      <c r="D9" s="29">
        <f t="shared" si="1"/>
        <v>-198977.28000000003</v>
      </c>
      <c r="E9" s="27">
        <f>'Prínosy - Agendové IS'!T9-('Výdavky - Agendové IS'!T9/1.2)</f>
        <v>-20384008.646542214</v>
      </c>
      <c r="F9" s="27">
        <f>'Prínosy - Agendové IS'!U9-('Výdavky - Agendové IS'!U9/1.2)</f>
        <v>-13383659.413773861</v>
      </c>
      <c r="G9" s="29">
        <f t="shared" si="0"/>
        <v>7000349.2327683531</v>
      </c>
      <c r="H9" s="57">
        <v>5</v>
      </c>
      <c r="I9" s="53">
        <f>D9*(1/(1+Faktory!$D$3)^H9)</f>
        <v>-163544.82006124541</v>
      </c>
      <c r="J9" s="60">
        <f>G9*(1/(1+Faktory!$D$5)^H9)</f>
        <v>5484956.7982914057</v>
      </c>
      <c r="K9" s="58">
        <f t="shared" si="2"/>
        <v>20998289.325742461</v>
      </c>
      <c r="L9" s="31" t="str">
        <f t="shared" si="3"/>
        <v>&gt;</v>
      </c>
    </row>
    <row r="10" spans="1:12" x14ac:dyDescent="0.25">
      <c r="A10" s="33" t="s">
        <v>31</v>
      </c>
      <c r="B10" s="27">
        <f>'Prínosy - Agendové IS'!Q10-'Výdavky - Agendové IS'!T10</f>
        <v>0</v>
      </c>
      <c r="C10" s="26">
        <f>'Prínosy - Agendové IS'!R10-'Výdavky - Agendové IS'!U10</f>
        <v>-198977.28000000003</v>
      </c>
      <c r="D10" s="29">
        <f t="shared" si="1"/>
        <v>-198977.28000000003</v>
      </c>
      <c r="E10" s="27">
        <f>'Prínosy - Agendové IS'!T10-('Výdavky - Agendové IS'!T10/1.2)</f>
        <v>-63631190.385952123</v>
      </c>
      <c r="F10" s="27">
        <f>'Prínosy - Agendové IS'!U10-('Výdavky - Agendové IS'!U10/1.2)</f>
        <v>-22820944.600504905</v>
      </c>
      <c r="G10" s="29">
        <f t="shared" si="0"/>
        <v>40810245.785447218</v>
      </c>
      <c r="H10" s="57">
        <v>6</v>
      </c>
      <c r="I10" s="53">
        <f>D10*(1/(1+Faktory!$D$3)^H10)</f>
        <v>-157254.63467427442</v>
      </c>
      <c r="J10" s="60">
        <f>G10*(1/(1+Faktory!$D$5)^H10)</f>
        <v>30453233.745625757</v>
      </c>
      <c r="K10" s="58">
        <f t="shared" si="2"/>
        <v>51451523.071368217</v>
      </c>
      <c r="L10" s="31" t="str">
        <f t="shared" si="3"/>
        <v>&gt;</v>
      </c>
    </row>
    <row r="11" spans="1:12" x14ac:dyDescent="0.25">
      <c r="A11" s="33" t="s">
        <v>32</v>
      </c>
      <c r="B11" s="27">
        <f>'Prínosy - Agendové IS'!Q11-'Výdavky - Agendové IS'!T11</f>
        <v>0</v>
      </c>
      <c r="C11" s="26">
        <f>'Prínosy - Agendové IS'!R11-'Výdavky - Agendové IS'!U11</f>
        <v>-198977.28000000003</v>
      </c>
      <c r="D11" s="29">
        <f t="shared" si="1"/>
        <v>-198977.28000000003</v>
      </c>
      <c r="E11" s="27">
        <f>'Prínosy - Agendové IS'!T11-('Výdavky - Agendové IS'!T11/1.2)</f>
        <v>-88632643.771473765</v>
      </c>
      <c r="F11" s="27">
        <f>'Prínosy - Agendové IS'!U11-('Výdavky - Agendové IS'!U11/1.2)</f>
        <v>-87823852.112854704</v>
      </c>
      <c r="G11" s="29">
        <f t="shared" si="0"/>
        <v>808791.65861906111</v>
      </c>
      <c r="H11" s="57">
        <v>7</v>
      </c>
      <c r="I11" s="53">
        <f>D11*(1/(1+Faktory!$D$3)^H11)</f>
        <v>-151206.37949449467</v>
      </c>
      <c r="J11" s="60">
        <f>G11*(1/(1+Faktory!$D$5)^H11)</f>
        <v>574793.13174554147</v>
      </c>
      <c r="K11" s="58">
        <f t="shared" si="2"/>
        <v>52026316.203113757</v>
      </c>
      <c r="L11" s="31" t="str">
        <f t="shared" si="3"/>
        <v>&gt;</v>
      </c>
    </row>
    <row r="12" spans="1:12" x14ac:dyDescent="0.25">
      <c r="A12" s="33" t="s">
        <v>33</v>
      </c>
      <c r="B12" s="27">
        <f>'Prínosy - Agendové IS'!Q12-'Výdavky - Agendové IS'!T12</f>
        <v>0</v>
      </c>
      <c r="C12" s="26">
        <f>'Prínosy - Agendové IS'!R12-'Výdavky - Agendové IS'!U12</f>
        <v>-198977.28000000003</v>
      </c>
      <c r="D12" s="29">
        <f t="shared" si="1"/>
        <v>-198977.28000000003</v>
      </c>
      <c r="E12" s="27">
        <f>'Prínosy - Agendové IS'!T12-('Výdavky - Agendové IS'!T12/1.2)</f>
        <v>-26298730.915130861</v>
      </c>
      <c r="F12" s="27">
        <f>'Prínosy - Agendové IS'!U12-('Výdavky - Agendové IS'!U12/1.2)</f>
        <v>-28927196.059283528</v>
      </c>
      <c r="G12" s="29">
        <f t="shared" si="0"/>
        <v>-2628465.1441526674</v>
      </c>
      <c r="H12" s="57">
        <v>8</v>
      </c>
      <c r="I12" s="53">
        <f>D12*(1/(1+Faktory!$D$3)^H12)</f>
        <v>-145390.74951393716</v>
      </c>
      <c r="J12" s="60">
        <f>G12*(1/(1+Faktory!$D$5)^H12)</f>
        <v>-1779048.6712829329</v>
      </c>
      <c r="K12" s="58">
        <f t="shared" si="2"/>
        <v>50247267.531830825</v>
      </c>
      <c r="L12" s="31" t="str">
        <f t="shared" si="3"/>
        <v>&gt;</v>
      </c>
    </row>
    <row r="13" spans="1:12" ht="15.75" thickBot="1" x14ac:dyDescent="0.3">
      <c r="A13" s="33" t="s">
        <v>34</v>
      </c>
      <c r="B13" s="48">
        <f>'Prínosy - Agendové IS'!Q13-'Výdavky - Agendové IS'!T13</f>
        <v>0</v>
      </c>
      <c r="C13" s="44">
        <f>'Prínosy - Agendové IS'!R13-'Výdavky - Agendové IS'!U13</f>
        <v>-198977.28000000003</v>
      </c>
      <c r="D13" s="35">
        <f t="shared" si="1"/>
        <v>-198977.28000000003</v>
      </c>
      <c r="E13" s="27">
        <f>'Prínosy - Agendové IS'!T13-('Výdavky - Agendové IS'!T13/1.2)</f>
        <v>-15703816.711436361</v>
      </c>
      <c r="F13" s="27">
        <f>'Prínosy - Agendové IS'!U13-('Výdavky - Agendové IS'!U13/1.2)</f>
        <v>-30351552.306088764</v>
      </c>
      <c r="G13" s="35">
        <f t="shared" si="0"/>
        <v>-14647735.594652403</v>
      </c>
      <c r="H13" s="57">
        <v>9</v>
      </c>
      <c r="I13" s="54">
        <f>D13*(1/(1+Faktory!$D$3)^H13)</f>
        <v>-139798.79760955492</v>
      </c>
      <c r="J13" s="61">
        <f>G13*(1/(1+Faktory!$D$5)^H13)</f>
        <v>-9442060.9667137377</v>
      </c>
      <c r="K13" s="58">
        <f t="shared" si="2"/>
        <v>40805206.565117091</v>
      </c>
      <c r="L13" s="31" t="str">
        <f t="shared" si="3"/>
        <v>&gt;</v>
      </c>
    </row>
    <row r="14" spans="1:12" ht="15.75" thickBot="1" x14ac:dyDescent="0.3">
      <c r="A14" s="63" t="s">
        <v>35</v>
      </c>
      <c r="B14" s="45">
        <f t="shared" ref="B14:G14" si="4">SUM(B4:B13)</f>
        <v>0</v>
      </c>
      <c r="C14" s="46">
        <f t="shared" si="4"/>
        <v>-6765227.5200000033</v>
      </c>
      <c r="D14" s="46">
        <f t="shared" si="4"/>
        <v>-6765227.5200000033</v>
      </c>
      <c r="E14" s="46">
        <f t="shared" si="4"/>
        <v>-468330200.6708138</v>
      </c>
      <c r="F14" s="46">
        <f t="shared" si="4"/>
        <v>-416593608.55744225</v>
      </c>
      <c r="G14" s="47">
        <f t="shared" si="4"/>
        <v>51736592.11337167</v>
      </c>
      <c r="H14" s="64" t="s">
        <v>35</v>
      </c>
      <c r="I14" s="193">
        <f>SUM(I4:I13)</f>
        <v>-6453894.0597611256</v>
      </c>
      <c r="J14" s="194">
        <f>SUM(J4:J13)</f>
        <v>40805206.565117091</v>
      </c>
      <c r="K14" s="7"/>
      <c r="L14" s="7"/>
    </row>
    <row r="16" spans="1:12" ht="15.75" thickBot="1" x14ac:dyDescent="0.3">
      <c r="H16" s="108" t="s">
        <v>185</v>
      </c>
      <c r="J16" s="204" t="s">
        <v>174</v>
      </c>
      <c r="K16" s="204" t="s">
        <v>183</v>
      </c>
    </row>
    <row r="17" spans="5:11" s="147" customFormat="1" ht="15.75" thickBot="1" x14ac:dyDescent="0.25">
      <c r="H17" s="198" t="s">
        <v>121</v>
      </c>
      <c r="I17" s="200" t="s">
        <v>180</v>
      </c>
      <c r="J17" s="201">
        <f>'Prínosy - Agendové IS'!V15/('Výdavky - Agendové IS'!V15/1.2)</f>
        <v>8.664476459261726</v>
      </c>
      <c r="K17" s="205">
        <v>1</v>
      </c>
    </row>
    <row r="18" spans="5:11" s="147" customFormat="1" ht="23.25" thickBot="1" x14ac:dyDescent="0.25">
      <c r="H18" s="199" t="s">
        <v>177</v>
      </c>
      <c r="I18" s="200" t="s">
        <v>181</v>
      </c>
      <c r="J18" s="202"/>
      <c r="K18" s="206"/>
    </row>
    <row r="19" spans="5:11" s="147" customFormat="1" ht="23.25" thickBot="1" x14ac:dyDescent="0.25">
      <c r="E19" s="195"/>
      <c r="H19" s="199" t="s">
        <v>178</v>
      </c>
      <c r="I19" s="200" t="s">
        <v>182</v>
      </c>
      <c r="J19" s="202">
        <f>IRR($G$4:$G$13,0.01)</f>
        <v>0.49026465172655698</v>
      </c>
      <c r="K19" s="206">
        <v>0.05</v>
      </c>
    </row>
    <row r="20" spans="5:11" ht="15.75" thickBot="1" x14ac:dyDescent="0.3">
      <c r="H20" s="196"/>
      <c r="I20" s="197"/>
      <c r="J20" s="196"/>
      <c r="K20" s="207"/>
    </row>
    <row r="21" spans="5:11" s="147" customFormat="1" ht="23.25" thickBot="1" x14ac:dyDescent="0.25">
      <c r="H21" s="199" t="s">
        <v>179</v>
      </c>
      <c r="I21" s="200" t="s">
        <v>351</v>
      </c>
      <c r="J21" s="203">
        <f>I14</f>
        <v>-6453894.0597611256</v>
      </c>
      <c r="K21" s="208" t="s">
        <v>184</v>
      </c>
    </row>
    <row r="22" spans="5:11" s="147" customFormat="1" ht="23.25" thickBot="1" x14ac:dyDescent="0.25">
      <c r="H22" s="199" t="s">
        <v>71</v>
      </c>
      <c r="I22" s="200" t="s">
        <v>350</v>
      </c>
      <c r="J22" s="203">
        <f>J14</f>
        <v>40805206.565117091</v>
      </c>
      <c r="K22" s="208">
        <v>0</v>
      </c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scale="4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3"/>
  <sheetViews>
    <sheetView view="pageBreakPreview" zoomScale="60" zoomScaleNormal="80" workbookViewId="0"/>
  </sheetViews>
  <sheetFormatPr defaultColWidth="8.85546875" defaultRowHeight="15" x14ac:dyDescent="0.25"/>
  <cols>
    <col min="1" max="1" width="7.85546875" style="62" customWidth="1"/>
    <col min="2" max="2" width="12.7109375" style="62" customWidth="1"/>
    <col min="3" max="3" width="14" style="62" customWidth="1"/>
    <col min="4" max="4" width="9.42578125" style="62" customWidth="1"/>
    <col min="5" max="5" width="11.85546875" style="62" customWidth="1"/>
    <col min="6" max="6" width="11.7109375" style="62" customWidth="1"/>
    <col min="7" max="7" width="9.7109375" customWidth="1"/>
    <col min="8" max="8" width="11.42578125" customWidth="1"/>
    <col min="9" max="9" width="10.85546875" customWidth="1"/>
    <col min="10" max="10" width="9.42578125" customWidth="1"/>
    <col min="11" max="11" width="12.7109375" customWidth="1"/>
    <col min="12" max="12" width="11.42578125" customWidth="1"/>
    <col min="13" max="13" width="10.42578125" customWidth="1"/>
    <col min="14" max="14" width="13.28515625" customWidth="1"/>
    <col min="15" max="15" width="11.28515625" customWidth="1"/>
    <col min="16" max="16" width="9.7109375" customWidth="1"/>
    <col min="17" max="17" width="14.7109375" customWidth="1"/>
    <col min="18" max="18" width="15.7109375" customWidth="1"/>
  </cols>
  <sheetData>
    <row r="2" spans="1:18" x14ac:dyDescent="0.25">
      <c r="A2" s="236" t="s">
        <v>121</v>
      </c>
      <c r="B2" s="237">
        <f>'CBA - Agendové IS'!J17</f>
        <v>8.664476459261726</v>
      </c>
    </row>
    <row r="4" spans="1:18" x14ac:dyDescent="0.25">
      <c r="A4" s="227"/>
    </row>
    <row r="5" spans="1:18" ht="30" customHeight="1" x14ac:dyDescent="0.25">
      <c r="A5" s="227"/>
      <c r="B5" s="692" t="s">
        <v>204</v>
      </c>
      <c r="C5" s="693"/>
      <c r="D5" s="245"/>
      <c r="E5" s="692" t="s">
        <v>205</v>
      </c>
      <c r="F5" s="693"/>
      <c r="H5" s="690" t="s">
        <v>200</v>
      </c>
      <c r="I5" s="691"/>
      <c r="J5" s="62"/>
      <c r="K5" s="692" t="s">
        <v>203</v>
      </c>
      <c r="L5" s="693"/>
      <c r="N5" s="690" t="s">
        <v>201</v>
      </c>
      <c r="O5" s="691"/>
      <c r="Q5" s="690" t="s">
        <v>202</v>
      </c>
      <c r="R5" s="691"/>
    </row>
    <row r="6" spans="1:18" x14ac:dyDescent="0.25">
      <c r="A6" s="227"/>
      <c r="B6" s="240" t="s">
        <v>12</v>
      </c>
      <c r="C6" s="239" t="s">
        <v>121</v>
      </c>
      <c r="D6" s="246"/>
      <c r="E6" s="240" t="s">
        <v>12</v>
      </c>
      <c r="F6" s="239" t="s">
        <v>121</v>
      </c>
      <c r="H6" s="240" t="s">
        <v>12</v>
      </c>
      <c r="I6" s="239" t="s">
        <v>121</v>
      </c>
      <c r="J6" s="62"/>
      <c r="K6" s="240" t="s">
        <v>12</v>
      </c>
      <c r="L6" s="239" t="s">
        <v>121</v>
      </c>
      <c r="N6" s="241" t="s">
        <v>12</v>
      </c>
      <c r="O6" s="242" t="s">
        <v>121</v>
      </c>
      <c r="Q6" s="241" t="s">
        <v>12</v>
      </c>
      <c r="R6" s="242" t="s">
        <v>121</v>
      </c>
    </row>
    <row r="7" spans="1:18" ht="15" customHeight="1" x14ac:dyDescent="0.25">
      <c r="A7" s="227"/>
      <c r="B7" s="232">
        <v>0</v>
      </c>
      <c r="C7" s="223">
        <f>B2</f>
        <v>8.664476459261726</v>
      </c>
      <c r="D7" s="243"/>
      <c r="E7" s="232">
        <v>0</v>
      </c>
      <c r="F7" s="223">
        <f>B2</f>
        <v>8.664476459261726</v>
      </c>
      <c r="H7" s="232">
        <v>0</v>
      </c>
      <c r="I7" s="223">
        <f>B2</f>
        <v>8.664476459261726</v>
      </c>
      <c r="J7" s="62"/>
      <c r="K7" s="232">
        <v>0</v>
      </c>
      <c r="L7" s="223">
        <f>B2</f>
        <v>8.664476459261726</v>
      </c>
      <c r="N7" s="234">
        <v>0</v>
      </c>
      <c r="O7" s="225">
        <f>B2</f>
        <v>8.664476459261726</v>
      </c>
      <c r="Q7" s="234">
        <v>0</v>
      </c>
      <c r="R7" s="225">
        <f>B2</f>
        <v>8.664476459261726</v>
      </c>
    </row>
    <row r="8" spans="1:18" x14ac:dyDescent="0.25">
      <c r="A8" s="227"/>
      <c r="B8" s="232">
        <v>0.1</v>
      </c>
      <c r="C8" s="228">
        <f t="dataTable" ref="C8:C17" dt2D="0" dtr="0" r1="B7" ca="1"/>
        <v>7.876796781147025</v>
      </c>
      <c r="D8" s="244"/>
      <c r="E8" s="232">
        <v>0.1</v>
      </c>
      <c r="F8" s="228">
        <f t="dataTable" ref="F8:F17" dt2D="0" dtr="0" r1="E7"/>
        <v>8.0385719642845466</v>
      </c>
      <c r="H8" s="232">
        <v>-0.1</v>
      </c>
      <c r="I8" s="228">
        <f t="dataTable" ref="I8:I17" dt2D="0" dtr="0" r1="H7" ca="1"/>
        <v>15.04818107929772</v>
      </c>
      <c r="J8" s="62"/>
      <c r="K8" s="232">
        <v>-0.1</v>
      </c>
      <c r="L8" s="228">
        <f t="dataTable" ref="L8:L17" dt2D="0" dtr="0" r1="K7" ca="1"/>
        <v>8.664476459261726</v>
      </c>
      <c r="N8" s="234">
        <v>-0.1</v>
      </c>
      <c r="O8" s="230">
        <f t="dataTable" ref="O8:O17" dt2D="0" dtr="0" r1="N7" ca="1"/>
        <v>8.664476459261726</v>
      </c>
      <c r="Q8" s="234">
        <v>-0.1</v>
      </c>
      <c r="R8" s="230">
        <f t="dataTable" ref="R8:R17" dt2D="0" dtr="0" r1="Q7" ca="1"/>
        <v>8.664476459261726</v>
      </c>
    </row>
    <row r="9" spans="1:18" x14ac:dyDescent="0.25">
      <c r="A9" s="226"/>
      <c r="B9" s="232">
        <v>0.2</v>
      </c>
      <c r="C9" s="228">
        <v>7.220397049384772</v>
      </c>
      <c r="D9" s="244"/>
      <c r="E9" s="232">
        <v>0.2</v>
      </c>
      <c r="F9" s="228">
        <v>7.497003394553551</v>
      </c>
      <c r="H9" s="232">
        <v>-0.2</v>
      </c>
      <c r="I9" s="228">
        <v>21.431885699333701</v>
      </c>
      <c r="J9" s="62"/>
      <c r="K9" s="232">
        <v>-0.2</v>
      </c>
      <c r="L9" s="228">
        <v>8.664476459261726</v>
      </c>
      <c r="N9" s="234">
        <v>-0.2</v>
      </c>
      <c r="O9" s="230">
        <v>8.664476459261726</v>
      </c>
      <c r="Q9" s="234">
        <v>-0.2</v>
      </c>
      <c r="R9" s="230">
        <v>8.664476459261726</v>
      </c>
    </row>
    <row r="10" spans="1:18" x14ac:dyDescent="0.25">
      <c r="A10" s="226"/>
      <c r="B10" s="232">
        <v>0.3</v>
      </c>
      <c r="C10" s="228">
        <v>6.6649818917397896</v>
      </c>
      <c r="D10" s="244"/>
      <c r="E10" s="232">
        <v>0.3</v>
      </c>
      <c r="F10" s="228">
        <v>7.0238011912142762</v>
      </c>
      <c r="H10" s="232">
        <v>-0.3</v>
      </c>
      <c r="I10" s="228">
        <v>27.815590319369694</v>
      </c>
      <c r="J10" s="62"/>
      <c r="K10" s="232">
        <v>-0.3</v>
      </c>
      <c r="L10" s="228">
        <v>8.664476459261726</v>
      </c>
      <c r="N10" s="234">
        <v>-0.3</v>
      </c>
      <c r="O10" s="230">
        <v>8.664476459261726</v>
      </c>
      <c r="Q10" s="234">
        <v>-0.3</v>
      </c>
      <c r="R10" s="230">
        <v>8.664476459261726</v>
      </c>
    </row>
    <row r="11" spans="1:18" x14ac:dyDescent="0.25">
      <c r="A11" s="226"/>
      <c r="B11" s="232">
        <v>0.4</v>
      </c>
      <c r="C11" s="228">
        <v>6.1889117566155196</v>
      </c>
      <c r="D11" s="244"/>
      <c r="E11" s="232">
        <v>0.4</v>
      </c>
      <c r="F11" s="228">
        <v>6.6067883351872823</v>
      </c>
      <c r="H11" s="232">
        <v>-0.4</v>
      </c>
      <c r="I11" s="228">
        <v>34.199294939405682</v>
      </c>
      <c r="J11" s="62"/>
      <c r="K11" s="232">
        <v>-0.4</v>
      </c>
      <c r="L11" s="228">
        <v>8.664476459261726</v>
      </c>
      <c r="N11" s="234">
        <v>-0.4</v>
      </c>
      <c r="O11" s="230">
        <v>8.664476459261726</v>
      </c>
      <c r="Q11" s="234">
        <v>-0.4</v>
      </c>
      <c r="R11" s="230">
        <v>8.664476459261726</v>
      </c>
    </row>
    <row r="12" spans="1:18" x14ac:dyDescent="0.25">
      <c r="A12" s="226"/>
      <c r="B12" s="232">
        <v>0.5</v>
      </c>
      <c r="C12" s="228">
        <v>5.7763176395078171</v>
      </c>
      <c r="D12" s="244"/>
      <c r="E12" s="232">
        <v>0.5</v>
      </c>
      <c r="F12" s="228">
        <v>6.2365176019946214</v>
      </c>
      <c r="H12" s="232">
        <v>-0.5</v>
      </c>
      <c r="I12" s="228">
        <v>40.582999559441674</v>
      </c>
      <c r="J12" s="62"/>
      <c r="K12" s="232">
        <v>-0.5</v>
      </c>
      <c r="L12" s="228">
        <v>8.664476459261726</v>
      </c>
      <c r="N12" s="234">
        <v>-0.5</v>
      </c>
      <c r="O12" s="230">
        <v>8.664476459261726</v>
      </c>
      <c r="Q12" s="234">
        <v>-0.5</v>
      </c>
      <c r="R12" s="230">
        <v>8.664476459261726</v>
      </c>
    </row>
    <row r="13" spans="1:18" x14ac:dyDescent="0.25">
      <c r="A13" s="226"/>
      <c r="B13" s="232">
        <v>0.6</v>
      </c>
      <c r="C13" s="228">
        <v>5.415297787038579</v>
      </c>
      <c r="D13" s="244"/>
      <c r="E13" s="232">
        <v>0.6</v>
      </c>
      <c r="F13" s="228">
        <v>5.9055472142671048</v>
      </c>
      <c r="H13" s="232">
        <v>-0.6</v>
      </c>
      <c r="I13" s="228">
        <v>46.966704179477659</v>
      </c>
      <c r="J13" s="62"/>
      <c r="K13" s="232">
        <v>-0.6</v>
      </c>
      <c r="L13" s="228">
        <v>8.664476459261726</v>
      </c>
      <c r="N13" s="234">
        <v>-0.6</v>
      </c>
      <c r="O13" s="230">
        <v>8.664476459261726</v>
      </c>
      <c r="Q13" s="234">
        <v>-0.6</v>
      </c>
      <c r="R13" s="230">
        <v>8.664476459261726</v>
      </c>
    </row>
    <row r="14" spans="1:18" x14ac:dyDescent="0.25">
      <c r="A14" s="222"/>
      <c r="B14" s="232">
        <v>0.7</v>
      </c>
      <c r="C14" s="228">
        <v>5.0967508583892505</v>
      </c>
      <c r="D14" s="244"/>
      <c r="E14" s="232">
        <v>0.7</v>
      </c>
      <c r="F14" s="228">
        <v>5.6079355164142974</v>
      </c>
      <c r="H14" s="232">
        <v>-0.7</v>
      </c>
      <c r="I14" s="228">
        <v>53.350408799513644</v>
      </c>
      <c r="J14" s="62"/>
      <c r="K14" s="232">
        <v>-0.7</v>
      </c>
      <c r="L14" s="228">
        <v>8.664476459261726</v>
      </c>
      <c r="N14" s="234">
        <v>-0.7</v>
      </c>
      <c r="O14" s="230">
        <v>8.664476459261726</v>
      </c>
      <c r="Q14" s="234">
        <v>-0.7</v>
      </c>
      <c r="R14" s="230">
        <v>8.664476459261726</v>
      </c>
    </row>
    <row r="15" spans="1:18" x14ac:dyDescent="0.25">
      <c r="A15" s="222"/>
      <c r="B15" s="232">
        <v>0.8</v>
      </c>
      <c r="C15" s="228">
        <v>4.8135980329231813</v>
      </c>
      <c r="D15" s="244"/>
      <c r="E15" s="232">
        <v>0.8</v>
      </c>
      <c r="F15" s="228">
        <v>5.3388811145952166</v>
      </c>
      <c r="H15" s="232">
        <v>-0.8</v>
      </c>
      <c r="I15" s="228">
        <v>59.734113419549644</v>
      </c>
      <c r="J15" s="62"/>
      <c r="K15" s="232">
        <v>-0.8</v>
      </c>
      <c r="L15" s="228">
        <v>8.664476459261726</v>
      </c>
      <c r="N15" s="234">
        <v>-0.8</v>
      </c>
      <c r="O15" s="230">
        <v>8.664476459261726</v>
      </c>
      <c r="Q15" s="234">
        <v>-0.8</v>
      </c>
      <c r="R15" s="230">
        <v>8.664476459261726</v>
      </c>
    </row>
    <row r="16" spans="1:18" x14ac:dyDescent="0.25">
      <c r="A16" s="222"/>
      <c r="B16" s="232">
        <v>0.9</v>
      </c>
      <c r="C16" s="228">
        <v>4.5602507680324873</v>
      </c>
      <c r="D16" s="244"/>
      <c r="E16" s="232">
        <v>0.9</v>
      </c>
      <c r="F16" s="228">
        <v>5.0944618651740097</v>
      </c>
      <c r="H16" s="232">
        <v>-0.9</v>
      </c>
      <c r="I16" s="228">
        <v>66.117818039585615</v>
      </c>
      <c r="J16" s="62"/>
      <c r="K16" s="232">
        <v>-0.9</v>
      </c>
      <c r="L16" s="228">
        <v>8.664476459261726</v>
      </c>
      <c r="N16" s="234">
        <v>-0.9</v>
      </c>
      <c r="O16" s="230">
        <v>8.664476459261726</v>
      </c>
      <c r="Q16" s="234">
        <v>-0.9</v>
      </c>
      <c r="R16" s="230">
        <v>8.664476459261726</v>
      </c>
    </row>
    <row r="17" spans="1:18" x14ac:dyDescent="0.25">
      <c r="A17" s="222"/>
      <c r="B17" s="233">
        <v>1</v>
      </c>
      <c r="C17" s="229">
        <v>4.332238229630863</v>
      </c>
      <c r="D17" s="244"/>
      <c r="E17" s="233">
        <v>1</v>
      </c>
      <c r="F17" s="229">
        <v>4.8714424207400633</v>
      </c>
      <c r="H17" s="233">
        <v>-1</v>
      </c>
      <c r="I17" s="229">
        <v>72.501522659621614</v>
      </c>
      <c r="J17" s="62"/>
      <c r="K17" s="233">
        <v>-1</v>
      </c>
      <c r="L17" s="229">
        <v>8.664476459261726</v>
      </c>
      <c r="N17" s="235">
        <v>-1</v>
      </c>
      <c r="O17" s="231">
        <v>8.664476459261726</v>
      </c>
      <c r="Q17" s="235">
        <v>-1</v>
      </c>
      <c r="R17" s="231">
        <v>8.664476459261726</v>
      </c>
    </row>
    <row r="18" spans="1:18" x14ac:dyDescent="0.25">
      <c r="A18" s="226"/>
      <c r="B18" s="227"/>
      <c r="C18" s="227"/>
      <c r="D18" s="227"/>
      <c r="E18" s="227"/>
      <c r="F18" s="227"/>
      <c r="N18" s="238"/>
    </row>
    <row r="19" spans="1:18" x14ac:dyDescent="0.25">
      <c r="A19" s="226"/>
      <c r="B19" s="227"/>
      <c r="C19" s="227"/>
      <c r="D19" s="227"/>
      <c r="E19" s="227"/>
      <c r="F19" s="227"/>
    </row>
    <row r="20" spans="1:18" x14ac:dyDescent="0.25">
      <c r="A20" s="227"/>
      <c r="B20" s="227"/>
      <c r="C20" s="227"/>
      <c r="D20" s="227"/>
      <c r="E20" s="227"/>
      <c r="F20" s="227"/>
    </row>
    <row r="25" spans="1:18" ht="18.75" customHeight="1" x14ac:dyDescent="0.25">
      <c r="B25" s="227"/>
      <c r="C25" s="227"/>
      <c r="D25" s="684" t="s">
        <v>202</v>
      </c>
      <c r="E25" s="685"/>
      <c r="F25" s="685"/>
      <c r="G25" s="685"/>
      <c r="H25" s="685"/>
      <c r="I25" s="685"/>
      <c r="J25" s="685"/>
      <c r="K25" s="685"/>
      <c r="L25" s="685"/>
      <c r="M25" s="685"/>
      <c r="N25" s="686"/>
    </row>
    <row r="26" spans="1:18" x14ac:dyDescent="0.25">
      <c r="B26" s="227"/>
      <c r="C26" s="247">
        <f>B2</f>
        <v>8.664476459261726</v>
      </c>
      <c r="D26" s="253">
        <v>0</v>
      </c>
      <c r="E26" s="250">
        <v>-0.1</v>
      </c>
      <c r="F26" s="250">
        <v>-0.2</v>
      </c>
      <c r="G26" s="250">
        <v>-0.3</v>
      </c>
      <c r="H26" s="250">
        <v>-0.4</v>
      </c>
      <c r="I26" s="250">
        <v>-0.5</v>
      </c>
      <c r="J26" s="250">
        <v>-0.6</v>
      </c>
      <c r="K26" s="250">
        <v>-0.7</v>
      </c>
      <c r="L26" s="250">
        <v>-0.8</v>
      </c>
      <c r="M26" s="250">
        <v>-0.9</v>
      </c>
      <c r="N26" s="254">
        <v>-1</v>
      </c>
    </row>
    <row r="27" spans="1:18" ht="14.25" customHeight="1" x14ac:dyDescent="0.25">
      <c r="B27" s="687" t="s">
        <v>201</v>
      </c>
      <c r="C27" s="255">
        <v>0</v>
      </c>
      <c r="D27" s="244">
        <f t="dataTable" ref="D27:N37" dt2D="1" dtr="1" r1="Q7" r2="N7" ca="1"/>
        <v>8.664476459261726</v>
      </c>
      <c r="E27" s="244">
        <v>8.664476459261726</v>
      </c>
      <c r="F27" s="244">
        <v>8.664476459261726</v>
      </c>
      <c r="G27" s="249">
        <v>8.664476459261726</v>
      </c>
      <c r="H27" s="249">
        <v>8.664476459261726</v>
      </c>
      <c r="I27" s="249">
        <v>8.664476459261726</v>
      </c>
      <c r="J27" s="249">
        <v>8.664476459261726</v>
      </c>
      <c r="K27" s="249">
        <v>8.664476459261726</v>
      </c>
      <c r="L27" s="249">
        <v>8.664476459261726</v>
      </c>
      <c r="M27" s="249">
        <v>8.664476459261726</v>
      </c>
      <c r="N27" s="230">
        <v>8.664476459261726</v>
      </c>
    </row>
    <row r="28" spans="1:18" x14ac:dyDescent="0.25">
      <c r="B28" s="688"/>
      <c r="C28" s="248">
        <v>-0.1</v>
      </c>
      <c r="D28" s="244">
        <v>8.664476459261726</v>
      </c>
      <c r="E28" s="244">
        <v>8.664476459261726</v>
      </c>
      <c r="F28" s="244">
        <v>8.664476459261726</v>
      </c>
      <c r="G28" s="249">
        <v>8.664476459261726</v>
      </c>
      <c r="H28" s="249">
        <v>8.664476459261726</v>
      </c>
      <c r="I28" s="249">
        <v>8.664476459261726</v>
      </c>
      <c r="J28" s="249">
        <v>8.664476459261726</v>
      </c>
      <c r="K28" s="249">
        <v>8.664476459261726</v>
      </c>
      <c r="L28" s="249">
        <v>8.664476459261726</v>
      </c>
      <c r="M28" s="249">
        <v>8.664476459261726</v>
      </c>
      <c r="N28" s="230">
        <v>8.664476459261726</v>
      </c>
    </row>
    <row r="29" spans="1:18" x14ac:dyDescent="0.25">
      <c r="B29" s="688"/>
      <c r="C29" s="248">
        <v>-0.2</v>
      </c>
      <c r="D29" s="244">
        <v>8.664476459261726</v>
      </c>
      <c r="E29" s="244">
        <v>8.664476459261726</v>
      </c>
      <c r="F29" s="244">
        <v>8.664476459261726</v>
      </c>
      <c r="G29" s="249">
        <v>8.664476459261726</v>
      </c>
      <c r="H29" s="249">
        <v>8.664476459261726</v>
      </c>
      <c r="I29" s="249">
        <v>8.664476459261726</v>
      </c>
      <c r="J29" s="249">
        <v>8.664476459261726</v>
      </c>
      <c r="K29" s="249">
        <v>8.664476459261726</v>
      </c>
      <c r="L29" s="249">
        <v>8.664476459261726</v>
      </c>
      <c r="M29" s="249">
        <v>8.664476459261726</v>
      </c>
      <c r="N29" s="230">
        <v>8.664476459261726</v>
      </c>
    </row>
    <row r="30" spans="1:18" x14ac:dyDescent="0.25">
      <c r="B30" s="688"/>
      <c r="C30" s="248">
        <v>-0.3</v>
      </c>
      <c r="D30" s="244">
        <v>8.664476459261726</v>
      </c>
      <c r="E30" s="244">
        <v>8.664476459261726</v>
      </c>
      <c r="F30" s="244">
        <v>8.664476459261726</v>
      </c>
      <c r="G30" s="249">
        <v>8.664476459261726</v>
      </c>
      <c r="H30" s="249">
        <v>8.664476459261726</v>
      </c>
      <c r="I30" s="249">
        <v>8.664476459261726</v>
      </c>
      <c r="J30" s="249">
        <v>8.664476459261726</v>
      </c>
      <c r="K30" s="249">
        <v>8.664476459261726</v>
      </c>
      <c r="L30" s="249">
        <v>8.664476459261726</v>
      </c>
      <c r="M30" s="249">
        <v>8.664476459261726</v>
      </c>
      <c r="N30" s="230">
        <v>8.664476459261726</v>
      </c>
    </row>
    <row r="31" spans="1:18" x14ac:dyDescent="0.25">
      <c r="B31" s="688"/>
      <c r="C31" s="248">
        <v>-0.4</v>
      </c>
      <c r="D31" s="244">
        <v>8.664476459261726</v>
      </c>
      <c r="E31" s="244">
        <v>8.664476459261726</v>
      </c>
      <c r="F31" s="244">
        <v>8.664476459261726</v>
      </c>
      <c r="G31" s="249">
        <v>8.664476459261726</v>
      </c>
      <c r="H31" s="249">
        <v>8.664476459261726</v>
      </c>
      <c r="I31" s="249">
        <v>8.664476459261726</v>
      </c>
      <c r="J31" s="249">
        <v>8.664476459261726</v>
      </c>
      <c r="K31" s="249">
        <v>8.664476459261726</v>
      </c>
      <c r="L31" s="249">
        <v>8.664476459261726</v>
      </c>
      <c r="M31" s="249">
        <v>8.664476459261726</v>
      </c>
      <c r="N31" s="230">
        <v>8.664476459261726</v>
      </c>
    </row>
    <row r="32" spans="1:18" x14ac:dyDescent="0.25">
      <c r="B32" s="688"/>
      <c r="C32" s="248">
        <v>-0.5</v>
      </c>
      <c r="D32" s="244">
        <v>8.664476459261726</v>
      </c>
      <c r="E32" s="244">
        <v>8.664476459261726</v>
      </c>
      <c r="F32" s="244">
        <v>8.664476459261726</v>
      </c>
      <c r="G32" s="249">
        <v>8.664476459261726</v>
      </c>
      <c r="H32" s="249">
        <v>8.664476459261726</v>
      </c>
      <c r="I32" s="249">
        <v>8.664476459261726</v>
      </c>
      <c r="J32" s="249">
        <v>8.664476459261726</v>
      </c>
      <c r="K32" s="249">
        <v>8.664476459261726</v>
      </c>
      <c r="L32" s="249">
        <v>8.664476459261726</v>
      </c>
      <c r="M32" s="249">
        <v>8.664476459261726</v>
      </c>
      <c r="N32" s="230">
        <v>8.664476459261726</v>
      </c>
    </row>
    <row r="33" spans="2:14" x14ac:dyDescent="0.25">
      <c r="B33" s="688"/>
      <c r="C33" s="248">
        <v>-0.6</v>
      </c>
      <c r="D33" s="244">
        <v>8.664476459261726</v>
      </c>
      <c r="E33" s="244">
        <v>8.664476459261726</v>
      </c>
      <c r="F33" s="244">
        <v>8.664476459261726</v>
      </c>
      <c r="G33" s="249">
        <v>8.664476459261726</v>
      </c>
      <c r="H33" s="249">
        <v>8.664476459261726</v>
      </c>
      <c r="I33" s="249">
        <v>8.664476459261726</v>
      </c>
      <c r="J33" s="249">
        <v>8.664476459261726</v>
      </c>
      <c r="K33" s="249">
        <v>8.664476459261726</v>
      </c>
      <c r="L33" s="249">
        <v>8.664476459261726</v>
      </c>
      <c r="M33" s="249">
        <v>8.664476459261726</v>
      </c>
      <c r="N33" s="230">
        <v>8.664476459261726</v>
      </c>
    </row>
    <row r="34" spans="2:14" x14ac:dyDescent="0.25">
      <c r="B34" s="688"/>
      <c r="C34" s="248">
        <v>-0.7</v>
      </c>
      <c r="D34" s="244">
        <v>8.664476459261726</v>
      </c>
      <c r="E34" s="244">
        <v>8.664476459261726</v>
      </c>
      <c r="F34" s="244">
        <v>8.664476459261726</v>
      </c>
      <c r="G34" s="249">
        <v>8.664476459261726</v>
      </c>
      <c r="H34" s="249">
        <v>8.664476459261726</v>
      </c>
      <c r="I34" s="249">
        <v>8.664476459261726</v>
      </c>
      <c r="J34" s="249">
        <v>8.664476459261726</v>
      </c>
      <c r="K34" s="249">
        <v>8.664476459261726</v>
      </c>
      <c r="L34" s="249">
        <v>8.664476459261726</v>
      </c>
      <c r="M34" s="249">
        <v>8.664476459261726</v>
      </c>
      <c r="N34" s="230">
        <v>8.664476459261726</v>
      </c>
    </row>
    <row r="35" spans="2:14" x14ac:dyDescent="0.25">
      <c r="B35" s="688"/>
      <c r="C35" s="248">
        <v>-0.8</v>
      </c>
      <c r="D35" s="244">
        <v>8.664476459261726</v>
      </c>
      <c r="E35" s="244">
        <v>8.664476459261726</v>
      </c>
      <c r="F35" s="244">
        <v>8.664476459261726</v>
      </c>
      <c r="G35" s="249">
        <v>8.664476459261726</v>
      </c>
      <c r="H35" s="249">
        <v>8.664476459261726</v>
      </c>
      <c r="I35" s="249">
        <v>8.664476459261726</v>
      </c>
      <c r="J35" s="249">
        <v>8.664476459261726</v>
      </c>
      <c r="K35" s="249">
        <v>8.664476459261726</v>
      </c>
      <c r="L35" s="249">
        <v>8.664476459261726</v>
      </c>
      <c r="M35" s="249">
        <v>8.664476459261726</v>
      </c>
      <c r="N35" s="230">
        <v>8.664476459261726</v>
      </c>
    </row>
    <row r="36" spans="2:14" x14ac:dyDescent="0.25">
      <c r="B36" s="688"/>
      <c r="C36" s="248">
        <v>-0.9</v>
      </c>
      <c r="D36" s="244">
        <v>8.664476459261726</v>
      </c>
      <c r="E36" s="244">
        <v>8.664476459261726</v>
      </c>
      <c r="F36" s="244">
        <v>8.664476459261726</v>
      </c>
      <c r="G36" s="249">
        <v>8.664476459261726</v>
      </c>
      <c r="H36" s="249">
        <v>8.664476459261726</v>
      </c>
      <c r="I36" s="249">
        <v>8.664476459261726</v>
      </c>
      <c r="J36" s="249">
        <v>8.664476459261726</v>
      </c>
      <c r="K36" s="249">
        <v>8.664476459261726</v>
      </c>
      <c r="L36" s="249">
        <v>8.664476459261726</v>
      </c>
      <c r="M36" s="249">
        <v>8.664476459261726</v>
      </c>
      <c r="N36" s="230">
        <v>8.664476459261726</v>
      </c>
    </row>
    <row r="37" spans="2:14" x14ac:dyDescent="0.25">
      <c r="B37" s="689"/>
      <c r="C37" s="254">
        <v>-1</v>
      </c>
      <c r="D37" s="251">
        <v>8.664476459261726</v>
      </c>
      <c r="E37" s="251">
        <v>8.664476459261726</v>
      </c>
      <c r="F37" s="251">
        <v>8.664476459261726</v>
      </c>
      <c r="G37" s="252">
        <v>8.664476459261726</v>
      </c>
      <c r="H37" s="252">
        <v>8.664476459261726</v>
      </c>
      <c r="I37" s="252">
        <v>8.664476459261726</v>
      </c>
      <c r="J37" s="252">
        <v>8.664476459261726</v>
      </c>
      <c r="K37" s="252">
        <v>8.664476459261726</v>
      </c>
      <c r="L37" s="252">
        <v>8.664476459261726</v>
      </c>
      <c r="M37" s="252">
        <v>8.664476459261726</v>
      </c>
      <c r="N37" s="231">
        <v>8.664476459261726</v>
      </c>
    </row>
    <row r="41" spans="2:14" x14ac:dyDescent="0.25">
      <c r="B41" s="227"/>
      <c r="C41" s="227"/>
      <c r="D41" s="684" t="s">
        <v>203</v>
      </c>
      <c r="E41" s="685"/>
      <c r="F41" s="685"/>
      <c r="G41" s="685"/>
      <c r="H41" s="685"/>
      <c r="I41" s="685"/>
      <c r="J41" s="685"/>
      <c r="K41" s="685"/>
      <c r="L41" s="685"/>
      <c r="M41" s="685"/>
      <c r="N41" s="686"/>
    </row>
    <row r="42" spans="2:14" x14ac:dyDescent="0.25">
      <c r="B42" s="227"/>
      <c r="C42" s="247">
        <f>B2</f>
        <v>8.664476459261726</v>
      </c>
      <c r="D42" s="253">
        <v>0</v>
      </c>
      <c r="E42" s="250">
        <v>-0.1</v>
      </c>
      <c r="F42" s="250">
        <v>-0.2</v>
      </c>
      <c r="G42" s="250">
        <v>-0.3</v>
      </c>
      <c r="H42" s="250">
        <v>-0.4</v>
      </c>
      <c r="I42" s="250">
        <v>-0.5</v>
      </c>
      <c r="J42" s="250">
        <v>-0.6</v>
      </c>
      <c r="K42" s="250">
        <v>-0.7</v>
      </c>
      <c r="L42" s="250">
        <v>-0.8</v>
      </c>
      <c r="M42" s="250">
        <v>-0.9</v>
      </c>
      <c r="N42" s="254">
        <v>-1</v>
      </c>
    </row>
    <row r="43" spans="2:14" x14ac:dyDescent="0.25">
      <c r="B43" s="687" t="s">
        <v>205</v>
      </c>
      <c r="C43" s="255">
        <v>0</v>
      </c>
      <c r="D43" s="244">
        <f t="dataTable" ref="D43:N53" dt2D="1" dtr="1" r1="K7" r2="E7" ca="1"/>
        <v>8.664476459261726</v>
      </c>
      <c r="E43" s="244">
        <v>8.664476459261726</v>
      </c>
      <c r="F43" s="244">
        <v>8.664476459261726</v>
      </c>
      <c r="G43" s="249">
        <v>8.664476459261726</v>
      </c>
      <c r="H43" s="249">
        <v>8.664476459261726</v>
      </c>
      <c r="I43" s="249">
        <v>8.664476459261726</v>
      </c>
      <c r="J43" s="249">
        <v>8.664476459261726</v>
      </c>
      <c r="K43" s="249">
        <v>8.664476459261726</v>
      </c>
      <c r="L43" s="249">
        <v>8.664476459261726</v>
      </c>
      <c r="M43" s="249">
        <v>8.664476459261726</v>
      </c>
      <c r="N43" s="230">
        <v>8.664476459261726</v>
      </c>
    </row>
    <row r="44" spans="2:14" x14ac:dyDescent="0.25">
      <c r="B44" s="688"/>
      <c r="C44" s="248">
        <v>0.1</v>
      </c>
      <c r="D44" s="244">
        <v>8.0385719642845466</v>
      </c>
      <c r="E44" s="244">
        <v>8.0385719642845466</v>
      </c>
      <c r="F44" s="244">
        <v>8.0385719642845466</v>
      </c>
      <c r="G44" s="249">
        <v>8.0385719642845466</v>
      </c>
      <c r="H44" s="249">
        <v>8.0385719642845466</v>
      </c>
      <c r="I44" s="249">
        <v>8.0385719642845466</v>
      </c>
      <c r="J44" s="249">
        <v>8.0385719642845466</v>
      </c>
      <c r="K44" s="249">
        <v>8.0385719642845466</v>
      </c>
      <c r="L44" s="249">
        <v>8.0385719642845466</v>
      </c>
      <c r="M44" s="249">
        <v>8.0385719642845466</v>
      </c>
      <c r="N44" s="230">
        <v>8.0385719642845466</v>
      </c>
    </row>
    <row r="45" spans="2:14" x14ac:dyDescent="0.25">
      <c r="B45" s="688"/>
      <c r="C45" s="248">
        <v>0.2</v>
      </c>
      <c r="D45" s="244">
        <v>7.497003394553551</v>
      </c>
      <c r="E45" s="244">
        <v>7.497003394553551</v>
      </c>
      <c r="F45" s="244">
        <v>7.497003394553551</v>
      </c>
      <c r="G45" s="249">
        <v>7.497003394553551</v>
      </c>
      <c r="H45" s="249">
        <v>7.497003394553551</v>
      </c>
      <c r="I45" s="249">
        <v>7.497003394553551</v>
      </c>
      <c r="J45" s="249">
        <v>7.497003394553551</v>
      </c>
      <c r="K45" s="249">
        <v>7.497003394553551</v>
      </c>
      <c r="L45" s="249">
        <v>7.497003394553551</v>
      </c>
      <c r="M45" s="249">
        <v>7.497003394553551</v>
      </c>
      <c r="N45" s="230">
        <v>7.497003394553551</v>
      </c>
    </row>
    <row r="46" spans="2:14" x14ac:dyDescent="0.25">
      <c r="B46" s="688"/>
      <c r="C46" s="248">
        <v>0.3</v>
      </c>
      <c r="D46" s="244">
        <v>7.0238011912142762</v>
      </c>
      <c r="E46" s="244">
        <v>7.0238011912142762</v>
      </c>
      <c r="F46" s="244">
        <v>7.0238011912142762</v>
      </c>
      <c r="G46" s="249">
        <v>7.0238011912142762</v>
      </c>
      <c r="H46" s="249">
        <v>7.0238011912142762</v>
      </c>
      <c r="I46" s="249">
        <v>7.0238011912142762</v>
      </c>
      <c r="J46" s="249">
        <v>7.0238011912142762</v>
      </c>
      <c r="K46" s="249">
        <v>7.0238011912142762</v>
      </c>
      <c r="L46" s="249">
        <v>7.0238011912142762</v>
      </c>
      <c r="M46" s="249">
        <v>7.0238011912142762</v>
      </c>
      <c r="N46" s="230">
        <v>7.0238011912142762</v>
      </c>
    </row>
    <row r="47" spans="2:14" x14ac:dyDescent="0.25">
      <c r="B47" s="688"/>
      <c r="C47" s="248">
        <v>0.4</v>
      </c>
      <c r="D47" s="244">
        <v>6.6067883351872823</v>
      </c>
      <c r="E47" s="244">
        <v>6.6067883351872823</v>
      </c>
      <c r="F47" s="244">
        <v>6.6067883351872823</v>
      </c>
      <c r="G47" s="249">
        <v>6.6067883351872823</v>
      </c>
      <c r="H47" s="249">
        <v>6.6067883351872823</v>
      </c>
      <c r="I47" s="249">
        <v>6.6067883351872823</v>
      </c>
      <c r="J47" s="249">
        <v>6.6067883351872823</v>
      </c>
      <c r="K47" s="249">
        <v>6.6067883351872823</v>
      </c>
      <c r="L47" s="249">
        <v>6.6067883351872823</v>
      </c>
      <c r="M47" s="249">
        <v>6.6067883351872823</v>
      </c>
      <c r="N47" s="230">
        <v>6.6067883351872823</v>
      </c>
    </row>
    <row r="48" spans="2:14" x14ac:dyDescent="0.25">
      <c r="B48" s="688"/>
      <c r="C48" s="248">
        <v>0.5</v>
      </c>
      <c r="D48" s="244">
        <v>6.2365176019946214</v>
      </c>
      <c r="E48" s="244">
        <v>6.2365176019946214</v>
      </c>
      <c r="F48" s="244">
        <v>6.2365176019946214</v>
      </c>
      <c r="G48" s="249">
        <v>6.2365176019946214</v>
      </c>
      <c r="H48" s="249">
        <v>6.2365176019946214</v>
      </c>
      <c r="I48" s="249">
        <v>6.2365176019946214</v>
      </c>
      <c r="J48" s="249">
        <v>6.2365176019946214</v>
      </c>
      <c r="K48" s="249">
        <v>6.2365176019946214</v>
      </c>
      <c r="L48" s="249">
        <v>6.2365176019946214</v>
      </c>
      <c r="M48" s="249">
        <v>6.2365176019946214</v>
      </c>
      <c r="N48" s="230">
        <v>6.2365176019946214</v>
      </c>
    </row>
    <row r="49" spans="2:14" x14ac:dyDescent="0.25">
      <c r="B49" s="688"/>
      <c r="C49" s="248">
        <v>0.6</v>
      </c>
      <c r="D49" s="244">
        <v>5.9055472142671048</v>
      </c>
      <c r="E49" s="244">
        <v>5.9055472142671048</v>
      </c>
      <c r="F49" s="244">
        <v>5.9055472142671048</v>
      </c>
      <c r="G49" s="249">
        <v>5.9055472142671048</v>
      </c>
      <c r="H49" s="249">
        <v>5.9055472142671048</v>
      </c>
      <c r="I49" s="249">
        <v>5.9055472142671048</v>
      </c>
      <c r="J49" s="249">
        <v>5.9055472142671048</v>
      </c>
      <c r="K49" s="249">
        <v>5.9055472142671048</v>
      </c>
      <c r="L49" s="249">
        <v>5.9055472142671048</v>
      </c>
      <c r="M49" s="249">
        <v>5.9055472142671048</v>
      </c>
      <c r="N49" s="230">
        <v>5.9055472142671048</v>
      </c>
    </row>
    <row r="50" spans="2:14" x14ac:dyDescent="0.25">
      <c r="B50" s="688"/>
      <c r="C50" s="248">
        <v>0.7</v>
      </c>
      <c r="D50" s="244">
        <v>5.6079355164142974</v>
      </c>
      <c r="E50" s="244">
        <v>5.6079355164142974</v>
      </c>
      <c r="F50" s="244">
        <v>5.6079355164142974</v>
      </c>
      <c r="G50" s="249">
        <v>5.6079355164142974</v>
      </c>
      <c r="H50" s="249">
        <v>5.6079355164142974</v>
      </c>
      <c r="I50" s="249">
        <v>5.6079355164142974</v>
      </c>
      <c r="J50" s="249">
        <v>5.6079355164142974</v>
      </c>
      <c r="K50" s="249">
        <v>5.6079355164142974</v>
      </c>
      <c r="L50" s="249">
        <v>5.6079355164142974</v>
      </c>
      <c r="M50" s="249">
        <v>5.6079355164142974</v>
      </c>
      <c r="N50" s="230">
        <v>5.6079355164142974</v>
      </c>
    </row>
    <row r="51" spans="2:14" x14ac:dyDescent="0.25">
      <c r="B51" s="688"/>
      <c r="C51" s="248">
        <v>0.8</v>
      </c>
      <c r="D51" s="244">
        <v>5.3388811145952166</v>
      </c>
      <c r="E51" s="244">
        <v>5.3388811145952166</v>
      </c>
      <c r="F51" s="244">
        <v>5.3388811145952166</v>
      </c>
      <c r="G51" s="249">
        <v>5.3388811145952166</v>
      </c>
      <c r="H51" s="249">
        <v>5.3388811145952166</v>
      </c>
      <c r="I51" s="249">
        <v>5.3388811145952166</v>
      </c>
      <c r="J51" s="249">
        <v>5.3388811145952166</v>
      </c>
      <c r="K51" s="249">
        <v>5.3388811145952166</v>
      </c>
      <c r="L51" s="249">
        <v>5.3388811145952166</v>
      </c>
      <c r="M51" s="249">
        <v>5.3388811145952166</v>
      </c>
      <c r="N51" s="230">
        <v>5.3388811145952166</v>
      </c>
    </row>
    <row r="52" spans="2:14" x14ac:dyDescent="0.25">
      <c r="B52" s="688"/>
      <c r="C52" s="248">
        <v>0.9</v>
      </c>
      <c r="D52" s="244">
        <v>5.0944618651740097</v>
      </c>
      <c r="E52" s="244">
        <v>5.0944618651740097</v>
      </c>
      <c r="F52" s="244">
        <v>5.0944618651740097</v>
      </c>
      <c r="G52" s="249">
        <v>5.0944618651740097</v>
      </c>
      <c r="H52" s="249">
        <v>5.0944618651740097</v>
      </c>
      <c r="I52" s="249">
        <v>5.0944618651740097</v>
      </c>
      <c r="J52" s="249">
        <v>5.0944618651740097</v>
      </c>
      <c r="K52" s="249">
        <v>5.0944618651740097</v>
      </c>
      <c r="L52" s="249">
        <v>5.0944618651740097</v>
      </c>
      <c r="M52" s="249">
        <v>5.0944618651740097</v>
      </c>
      <c r="N52" s="230">
        <v>5.0944618651740097</v>
      </c>
    </row>
    <row r="53" spans="2:14" x14ac:dyDescent="0.25">
      <c r="B53" s="689"/>
      <c r="C53" s="254">
        <v>1</v>
      </c>
      <c r="D53" s="251">
        <v>4.8714424207400633</v>
      </c>
      <c r="E53" s="251">
        <v>4.8714424207400633</v>
      </c>
      <c r="F53" s="251">
        <v>4.8714424207400633</v>
      </c>
      <c r="G53" s="252">
        <v>4.8714424207400633</v>
      </c>
      <c r="H53" s="252">
        <v>4.8714424207400633</v>
      </c>
      <c r="I53" s="252">
        <v>4.8714424207400633</v>
      </c>
      <c r="J53" s="252">
        <v>4.8714424207400633</v>
      </c>
      <c r="K53" s="252">
        <v>4.8714424207400633</v>
      </c>
      <c r="L53" s="252">
        <v>4.8714424207400633</v>
      </c>
      <c r="M53" s="252">
        <v>4.8714424207400633</v>
      </c>
      <c r="N53" s="231">
        <v>4.8714424207400633</v>
      </c>
    </row>
  </sheetData>
  <sheetProtection algorithmName="SHA-512" hashValue="dqd+ettbIsAQzamG7hohEAWj7LYgqtK4GHeDrc5QXa4Nl9dV9iy4G95/67sKKPulFay1zzDhIR6amoURKm9xxg==" saltValue="Jdn/cjq3bnIHWs2UgDdX4Q==" spinCount="100000" sheet="1" objects="1" scenarios="1"/>
  <mergeCells count="10">
    <mergeCell ref="D25:N25"/>
    <mergeCell ref="B27:B37"/>
    <mergeCell ref="D41:N41"/>
    <mergeCell ref="B43:B53"/>
    <mergeCell ref="Q5:R5"/>
    <mergeCell ref="N5:O5"/>
    <mergeCell ref="K5:L5"/>
    <mergeCell ref="B5:C5"/>
    <mergeCell ref="H5:I5"/>
    <mergeCell ref="E5:F5"/>
  </mergeCells>
  <conditionalFormatting sqref="D27:N37">
    <cfRule type="colorScale" priority="2">
      <colorScale>
        <cfvo type="min"/>
        <cfvo type="num" val="1"/>
        <cfvo type="max"/>
        <color rgb="FFF8696B"/>
        <color rgb="FFFFEB84"/>
        <color rgb="FF63BE7B"/>
      </colorScale>
    </cfRule>
  </conditionalFormatting>
  <conditionalFormatting sqref="D43:N53">
    <cfRule type="colorScale" priority="1">
      <colorScale>
        <cfvo type="min"/>
        <cfvo type="num" val="1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CC"/>
  </sheetPr>
  <dimension ref="A1:V38"/>
  <sheetViews>
    <sheetView view="pageBreakPreview" zoomScale="115" zoomScaleNormal="85" zoomScaleSheetLayoutView="115" workbookViewId="0">
      <selection activeCell="S29" sqref="S29"/>
    </sheetView>
  </sheetViews>
  <sheetFormatPr defaultColWidth="8.85546875" defaultRowHeight="15" x14ac:dyDescent="0.25"/>
  <cols>
    <col min="1" max="1" width="9.42578125" customWidth="1"/>
    <col min="2" max="3" width="14.28515625" bestFit="1" customWidth="1"/>
    <col min="4" max="4" width="13.42578125" customWidth="1"/>
    <col min="5" max="5" width="11.140625" customWidth="1"/>
    <col min="6" max="6" width="12" customWidth="1"/>
    <col min="8" max="8" width="12" customWidth="1"/>
    <col min="9" max="9" width="14" customWidth="1"/>
    <col min="10" max="10" width="14.85546875" customWidth="1"/>
    <col min="11" max="11" width="13.42578125" customWidth="1"/>
    <col min="12" max="12" width="13.42578125" bestFit="1" customWidth="1"/>
    <col min="13" max="16" width="13.85546875" customWidth="1"/>
    <col min="17" max="17" width="14.7109375" customWidth="1"/>
    <col min="18" max="18" width="14" customWidth="1"/>
    <col min="19" max="19" width="14.42578125" customWidth="1"/>
    <col min="20" max="21" width="15.7109375" bestFit="1" customWidth="1"/>
    <col min="22" max="22" width="15.42578125" customWidth="1"/>
  </cols>
  <sheetData>
    <row r="1" spans="1:22" ht="15.75" customHeight="1" thickBot="1" x14ac:dyDescent="0.3">
      <c r="A1" s="18"/>
      <c r="B1" s="676" t="s">
        <v>44</v>
      </c>
      <c r="C1" s="677"/>
      <c r="D1" s="678"/>
      <c r="E1" s="676" t="s">
        <v>45</v>
      </c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8"/>
      <c r="Q1" s="679" t="s">
        <v>46</v>
      </c>
      <c r="R1" s="680"/>
      <c r="S1" s="680"/>
      <c r="T1" s="680"/>
      <c r="U1" s="680"/>
      <c r="V1" s="681"/>
    </row>
    <row r="2" spans="1:22" ht="24" customHeight="1" x14ac:dyDescent="0.25">
      <c r="A2" s="8"/>
      <c r="B2" s="679" t="s">
        <v>47</v>
      </c>
      <c r="C2" s="680"/>
      <c r="D2" s="681"/>
      <c r="E2" s="694" t="s">
        <v>48</v>
      </c>
      <c r="F2" s="695"/>
      <c r="G2" s="696"/>
      <c r="H2" s="697" t="s">
        <v>49</v>
      </c>
      <c r="I2" s="695"/>
      <c r="J2" s="696"/>
      <c r="K2" s="697" t="s">
        <v>50</v>
      </c>
      <c r="L2" s="695"/>
      <c r="M2" s="696"/>
      <c r="N2" s="697" t="s">
        <v>194</v>
      </c>
      <c r="O2" s="695"/>
      <c r="P2" s="698"/>
      <c r="Q2" s="680" t="s">
        <v>17</v>
      </c>
      <c r="R2" s="680"/>
      <c r="S2" s="681"/>
      <c r="T2" s="680" t="s">
        <v>18</v>
      </c>
      <c r="U2" s="680"/>
      <c r="V2" s="681"/>
    </row>
    <row r="3" spans="1:22" ht="18.600000000000001" customHeight="1" thickBot="1" x14ac:dyDescent="0.3">
      <c r="A3" s="19" t="s">
        <v>23</v>
      </c>
      <c r="B3" s="23" t="s">
        <v>223</v>
      </c>
      <c r="C3" s="20" t="s">
        <v>172</v>
      </c>
      <c r="D3" s="24" t="s">
        <v>24</v>
      </c>
      <c r="E3" s="14" t="s">
        <v>223</v>
      </c>
      <c r="F3" s="15" t="s">
        <v>172</v>
      </c>
      <c r="G3" s="22" t="s">
        <v>24</v>
      </c>
      <c r="H3" s="21" t="s">
        <v>223</v>
      </c>
      <c r="I3" s="15" t="s">
        <v>172</v>
      </c>
      <c r="J3" s="22" t="s">
        <v>24</v>
      </c>
      <c r="K3" s="21" t="s">
        <v>223</v>
      </c>
      <c r="L3" s="15" t="s">
        <v>172</v>
      </c>
      <c r="M3" s="22" t="s">
        <v>24</v>
      </c>
      <c r="N3" s="21" t="s">
        <v>223</v>
      </c>
      <c r="O3" s="15" t="s">
        <v>172</v>
      </c>
      <c r="P3" s="16" t="s">
        <v>24</v>
      </c>
      <c r="Q3" s="15" t="s">
        <v>223</v>
      </c>
      <c r="R3" s="15" t="s">
        <v>172</v>
      </c>
      <c r="S3" s="16" t="s">
        <v>24</v>
      </c>
      <c r="T3" s="15" t="s">
        <v>223</v>
      </c>
      <c r="U3" s="15" t="s">
        <v>172</v>
      </c>
      <c r="V3" s="16" t="s">
        <v>24</v>
      </c>
    </row>
    <row r="4" spans="1:22" x14ac:dyDescent="0.25">
      <c r="A4" s="32" t="s">
        <v>25</v>
      </c>
      <c r="B4" s="27">
        <f>'Parametre - Agendové IS'!D117</f>
        <v>0</v>
      </c>
      <c r="C4" s="27">
        <f>'Parametre - Agendové IS'!E117</f>
        <v>0</v>
      </c>
      <c r="D4" s="29">
        <f>IF(ISERR(C4-B4),"-",C4-B4)</f>
        <v>0</v>
      </c>
      <c r="E4" s="361"/>
      <c r="F4" s="362"/>
      <c r="G4" s="34">
        <f t="shared" ref="G4:G13" si="0">IF(ISERR(F4-E4),"-",F4-E4)</f>
        <v>0</v>
      </c>
      <c r="H4" s="30">
        <v>0</v>
      </c>
      <c r="I4" s="26">
        <f>'Parametre - Agendové IS'!E97</f>
        <v>0</v>
      </c>
      <c r="J4" s="34">
        <f>IF(ISERR(I4-H4),"-",I4-H4)</f>
        <v>0</v>
      </c>
      <c r="K4" s="27">
        <f>'Parametre - Agendové IS'!D127</f>
        <v>-36262492.606476195</v>
      </c>
      <c r="L4" s="27">
        <f>'Parametre - Agendové IS'!E127</f>
        <v>-60300621.147934414</v>
      </c>
      <c r="M4" s="29">
        <f>IF(ISERR(L4-K4),"-",L4-K4)</f>
        <v>-24038128.541458219</v>
      </c>
      <c r="N4" s="26">
        <f>-'Parametre - Agendové IS'!D77</f>
        <v>0</v>
      </c>
      <c r="O4" s="26">
        <f>-'Parametre - Agendové IS'!E77</f>
        <v>0</v>
      </c>
      <c r="P4" s="34">
        <f t="shared" ref="P4:P13" si="1">IF(ISERR(O4-N4),"-",O4-N4)</f>
        <v>0</v>
      </c>
      <c r="Q4" s="27">
        <f>SUM(B4,E4)</f>
        <v>0</v>
      </c>
      <c r="R4" s="26">
        <f t="shared" ref="R4:R13" si="2">SUM(C4,F4)</f>
        <v>0</v>
      </c>
      <c r="S4" s="29">
        <f>R4-Q4</f>
        <v>0</v>
      </c>
      <c r="T4" s="27">
        <f>SUM(H4,K4,N4)</f>
        <v>-36262492.606476195</v>
      </c>
      <c r="U4" s="26">
        <f>SUM(I4,L4,O4)</f>
        <v>-60300621.147934414</v>
      </c>
      <c r="V4" s="29">
        <f>U4-T4</f>
        <v>-24038128.541458219</v>
      </c>
    </row>
    <row r="5" spans="1:22" x14ac:dyDescent="0.25">
      <c r="A5" s="33" t="s">
        <v>26</v>
      </c>
      <c r="B5" s="27">
        <f>'Parametre - Agendové IS'!D118</f>
        <v>0</v>
      </c>
      <c r="C5" s="27">
        <f>'Parametre - Agendové IS'!E118</f>
        <v>0</v>
      </c>
      <c r="D5" s="29">
        <f t="shared" ref="D5:D13" si="3">IF(ISERR(C5-B5),"-",C5-B5)</f>
        <v>0</v>
      </c>
      <c r="E5" s="361"/>
      <c r="F5" s="362"/>
      <c r="G5" s="29">
        <f t="shared" si="0"/>
        <v>0</v>
      </c>
      <c r="H5" s="30">
        <v>0</v>
      </c>
      <c r="I5" s="26">
        <f>'Parametre - Agendové IS'!E98</f>
        <v>0</v>
      </c>
      <c r="J5" s="159">
        <f>IF(ISERR(I5-H5),"-",I5-H5)</f>
        <v>0</v>
      </c>
      <c r="K5" s="27">
        <f>'Parametre - Agendové IS'!D128</f>
        <v>-74096404.178248957</v>
      </c>
      <c r="L5" s="27">
        <f>'Parametre - Agendové IS'!E128</f>
        <v>-42120713.279549032</v>
      </c>
      <c r="M5" s="29">
        <f t="shared" ref="M5:M13" si="4">IF(ISERR(L5-K5),"-",L5-K5)</f>
        <v>31975690.898699924</v>
      </c>
      <c r="N5" s="26">
        <f>-'Parametre - Agendové IS'!D78</f>
        <v>0</v>
      </c>
      <c r="O5" s="26">
        <f>-'Parametre - Agendové IS'!E78</f>
        <v>0</v>
      </c>
      <c r="P5" s="29">
        <f t="shared" si="1"/>
        <v>0</v>
      </c>
      <c r="Q5" s="27">
        <f t="shared" ref="Q5:Q13" si="5">SUM(B5,E5)</f>
        <v>0</v>
      </c>
      <c r="R5" s="26">
        <f t="shared" si="2"/>
        <v>0</v>
      </c>
      <c r="S5" s="29">
        <f t="shared" ref="S5:S12" si="6">R5-Q5</f>
        <v>0</v>
      </c>
      <c r="T5" s="27">
        <f t="shared" ref="T5:U13" si="7">SUM(H5,K5,N5)</f>
        <v>-74096404.178248957</v>
      </c>
      <c r="U5" s="26">
        <f t="shared" si="7"/>
        <v>-42120713.279549032</v>
      </c>
      <c r="V5" s="29">
        <f t="shared" ref="V5:V13" si="8">U5-T5</f>
        <v>31975690.898699924</v>
      </c>
    </row>
    <row r="6" spans="1:22" x14ac:dyDescent="0.25">
      <c r="A6" s="33" t="s">
        <v>27</v>
      </c>
      <c r="B6" s="27">
        <f>'Parametre - Agendové IS'!D119</f>
        <v>0</v>
      </c>
      <c r="C6" s="27">
        <f>'Parametre - Agendové IS'!E119</f>
        <v>0</v>
      </c>
      <c r="D6" s="29">
        <f t="shared" si="3"/>
        <v>0</v>
      </c>
      <c r="E6" s="361"/>
      <c r="F6" s="362"/>
      <c r="G6" s="29">
        <f t="shared" si="0"/>
        <v>0</v>
      </c>
      <c r="H6" s="30">
        <v>0</v>
      </c>
      <c r="I6" s="26">
        <f>'Parametre - Agendové IS'!E99</f>
        <v>0</v>
      </c>
      <c r="J6" s="29">
        <f t="shared" ref="J6:J13" si="9">IF(ISERR(I6-H6),"-",I6-H6)</f>
        <v>0</v>
      </c>
      <c r="K6" s="27">
        <f>'Parametre - Agendové IS'!D129</f>
        <v>-66730627.078628428</v>
      </c>
      <c r="L6" s="27">
        <f>'Parametre - Agendové IS'!E129</f>
        <v>-62630433.974292338</v>
      </c>
      <c r="M6" s="29">
        <f t="shared" si="4"/>
        <v>4100193.1043360904</v>
      </c>
      <c r="N6" s="26">
        <f>-'Parametre - Agendové IS'!D79</f>
        <v>0</v>
      </c>
      <c r="O6" s="26">
        <f>-'Parametre - Agendové IS'!E79</f>
        <v>0</v>
      </c>
      <c r="P6" s="29">
        <f t="shared" si="1"/>
        <v>0</v>
      </c>
      <c r="Q6" s="27">
        <f t="shared" si="5"/>
        <v>0</v>
      </c>
      <c r="R6" s="26">
        <f t="shared" si="2"/>
        <v>0</v>
      </c>
      <c r="S6" s="29">
        <f t="shared" si="6"/>
        <v>0</v>
      </c>
      <c r="T6" s="27">
        <f t="shared" si="7"/>
        <v>-66730627.078628428</v>
      </c>
      <c r="U6" s="26">
        <f t="shared" si="7"/>
        <v>-62630433.974292338</v>
      </c>
      <c r="V6" s="29">
        <f t="shared" si="8"/>
        <v>4100193.1043360904</v>
      </c>
    </row>
    <row r="7" spans="1:22" x14ac:dyDescent="0.25">
      <c r="A7" s="33" t="s">
        <v>28</v>
      </c>
      <c r="B7" s="27">
        <f>'Parametre - Agendové IS'!D120</f>
        <v>0</v>
      </c>
      <c r="C7" s="27">
        <f>'Parametre - Agendové IS'!E120</f>
        <v>0</v>
      </c>
      <c r="D7" s="29">
        <f t="shared" si="3"/>
        <v>0</v>
      </c>
      <c r="E7" s="361"/>
      <c r="F7" s="362"/>
      <c r="G7" s="29">
        <f t="shared" si="0"/>
        <v>0</v>
      </c>
      <c r="H7" s="30">
        <v>0</v>
      </c>
      <c r="I7" s="26">
        <f>'Parametre - Agendové IS'!E100</f>
        <v>0</v>
      </c>
      <c r="J7" s="29">
        <f t="shared" si="9"/>
        <v>0</v>
      </c>
      <c r="K7" s="27">
        <f>'Parametre - Agendové IS'!D130</f>
        <v>-30610267.402171168</v>
      </c>
      <c r="L7" s="27">
        <f>'Parametre - Agendové IS'!E130</f>
        <v>-48053277.05640021</v>
      </c>
      <c r="M7" s="29">
        <f t="shared" si="4"/>
        <v>-17443009.654229041</v>
      </c>
      <c r="N7" s="26">
        <f>-'Parametre - Agendové IS'!D80</f>
        <v>0</v>
      </c>
      <c r="O7" s="26">
        <f>-'Parametre - Agendové IS'!E80</f>
        <v>0</v>
      </c>
      <c r="P7" s="29">
        <f t="shared" si="1"/>
        <v>0</v>
      </c>
      <c r="Q7" s="27">
        <f t="shared" si="5"/>
        <v>0</v>
      </c>
      <c r="R7" s="26">
        <f t="shared" si="2"/>
        <v>0</v>
      </c>
      <c r="S7" s="29">
        <f t="shared" si="6"/>
        <v>0</v>
      </c>
      <c r="T7" s="27">
        <f t="shared" si="7"/>
        <v>-30610267.402171168</v>
      </c>
      <c r="U7" s="26">
        <f t="shared" si="7"/>
        <v>-48053277.05640021</v>
      </c>
      <c r="V7" s="29">
        <f t="shared" si="8"/>
        <v>-17443009.654229041</v>
      </c>
    </row>
    <row r="8" spans="1:22" x14ac:dyDescent="0.25">
      <c r="A8" s="33" t="s">
        <v>29</v>
      </c>
      <c r="B8" s="27">
        <f>'Parametre - Agendové IS'!D121</f>
        <v>0</v>
      </c>
      <c r="C8" s="27">
        <f>'Parametre - Agendové IS'!E121</f>
        <v>0</v>
      </c>
      <c r="D8" s="29">
        <f t="shared" si="3"/>
        <v>0</v>
      </c>
      <c r="E8" s="361"/>
      <c r="F8" s="362"/>
      <c r="G8" s="29">
        <f t="shared" si="0"/>
        <v>0</v>
      </c>
      <c r="H8" s="30">
        <v>0</v>
      </c>
      <c r="I8" s="26">
        <f>'Parametre - Agendové IS'!E101</f>
        <v>0</v>
      </c>
      <c r="J8" s="29">
        <f t="shared" si="9"/>
        <v>0</v>
      </c>
      <c r="K8" s="27">
        <f>'Parametre - Agendové IS'!D131</f>
        <v>-45980018.974753797</v>
      </c>
      <c r="L8" s="27">
        <f>'Parametre - Agendové IS'!E131</f>
        <v>-15372741.006760448</v>
      </c>
      <c r="M8" s="29">
        <f t="shared" si="4"/>
        <v>30607277.967993349</v>
      </c>
      <c r="N8" s="26">
        <f>-'Parametre - Agendové IS'!D81</f>
        <v>0</v>
      </c>
      <c r="O8" s="26">
        <f>-'Parametre - Agendové IS'!E81</f>
        <v>0</v>
      </c>
      <c r="P8" s="29">
        <f t="shared" si="1"/>
        <v>0</v>
      </c>
      <c r="Q8" s="27">
        <f t="shared" si="5"/>
        <v>0</v>
      </c>
      <c r="R8" s="26">
        <f t="shared" si="2"/>
        <v>0</v>
      </c>
      <c r="S8" s="29">
        <f t="shared" si="6"/>
        <v>0</v>
      </c>
      <c r="T8" s="27">
        <f t="shared" si="7"/>
        <v>-45980018.974753797</v>
      </c>
      <c r="U8" s="26">
        <f t="shared" si="7"/>
        <v>-15372741.006760448</v>
      </c>
      <c r="V8" s="29">
        <f t="shared" si="8"/>
        <v>30607277.967993349</v>
      </c>
    </row>
    <row r="9" spans="1:22" x14ac:dyDescent="0.25">
      <c r="A9" s="33" t="s">
        <v>30</v>
      </c>
      <c r="B9" s="27">
        <f>'Parametre - Agendové IS'!D122</f>
        <v>0</v>
      </c>
      <c r="C9" s="27">
        <f>'Parametre - Agendové IS'!E122</f>
        <v>0</v>
      </c>
      <c r="D9" s="29">
        <f t="shared" si="3"/>
        <v>0</v>
      </c>
      <c r="E9" s="361"/>
      <c r="F9" s="362"/>
      <c r="G9" s="29">
        <f t="shared" si="0"/>
        <v>0</v>
      </c>
      <c r="H9" s="30">
        <v>0</v>
      </c>
      <c r="I9" s="26">
        <f>'Parametre - Agendové IS'!E102</f>
        <v>0</v>
      </c>
      <c r="J9" s="29">
        <f t="shared" si="9"/>
        <v>0</v>
      </c>
      <c r="K9" s="27">
        <f>'Parametre - Agendové IS'!D132</f>
        <v>-20384008.646542214</v>
      </c>
      <c r="L9" s="27">
        <f>'Parametre - Agendové IS'!E132</f>
        <v>-13217845.01377386</v>
      </c>
      <c r="M9" s="29">
        <f t="shared" si="4"/>
        <v>7166163.6327683534</v>
      </c>
      <c r="N9" s="26">
        <f>-'Parametre - Agendové IS'!D82</f>
        <v>0</v>
      </c>
      <c r="O9" s="26">
        <f>-'Parametre - Agendové IS'!E82</f>
        <v>0</v>
      </c>
      <c r="P9" s="29">
        <f t="shared" si="1"/>
        <v>0</v>
      </c>
      <c r="Q9" s="27">
        <f t="shared" si="5"/>
        <v>0</v>
      </c>
      <c r="R9" s="26">
        <f t="shared" si="2"/>
        <v>0</v>
      </c>
      <c r="S9" s="29">
        <f t="shared" si="6"/>
        <v>0</v>
      </c>
      <c r="T9" s="27">
        <f t="shared" si="7"/>
        <v>-20384008.646542214</v>
      </c>
      <c r="U9" s="26">
        <f t="shared" si="7"/>
        <v>-13217845.01377386</v>
      </c>
      <c r="V9" s="29">
        <f t="shared" si="8"/>
        <v>7166163.6327683534</v>
      </c>
    </row>
    <row r="10" spans="1:22" x14ac:dyDescent="0.25">
      <c r="A10" s="33" t="s">
        <v>31</v>
      </c>
      <c r="B10" s="27">
        <f>'Parametre - Agendové IS'!D123</f>
        <v>0</v>
      </c>
      <c r="C10" s="27">
        <f>'Parametre - Agendové IS'!E123</f>
        <v>0</v>
      </c>
      <c r="D10" s="29">
        <f t="shared" si="3"/>
        <v>0</v>
      </c>
      <c r="E10" s="361"/>
      <c r="F10" s="362"/>
      <c r="G10" s="29">
        <f t="shared" si="0"/>
        <v>0</v>
      </c>
      <c r="H10" s="30">
        <v>0</v>
      </c>
      <c r="I10" s="26">
        <f>'Parametre - Agendové IS'!E103</f>
        <v>0</v>
      </c>
      <c r="J10" s="29">
        <f t="shared" si="9"/>
        <v>0</v>
      </c>
      <c r="K10" s="27">
        <f>'Parametre - Agendové IS'!D133</f>
        <v>-63631190.385952123</v>
      </c>
      <c r="L10" s="27">
        <f>'Parametre - Agendové IS'!E133</f>
        <v>-22655130.200504906</v>
      </c>
      <c r="M10" s="29">
        <f t="shared" si="4"/>
        <v>40976060.185447216</v>
      </c>
      <c r="N10" s="26">
        <f>-'Parametre - Agendové IS'!D83</f>
        <v>0</v>
      </c>
      <c r="O10" s="26">
        <f>-'Parametre - Agendové IS'!E83</f>
        <v>0</v>
      </c>
      <c r="P10" s="29">
        <f t="shared" si="1"/>
        <v>0</v>
      </c>
      <c r="Q10" s="27">
        <f t="shared" si="5"/>
        <v>0</v>
      </c>
      <c r="R10" s="26">
        <f t="shared" si="2"/>
        <v>0</v>
      </c>
      <c r="S10" s="29">
        <f t="shared" si="6"/>
        <v>0</v>
      </c>
      <c r="T10" s="27">
        <f t="shared" si="7"/>
        <v>-63631190.385952123</v>
      </c>
      <c r="U10" s="26">
        <f t="shared" si="7"/>
        <v>-22655130.200504906</v>
      </c>
      <c r="V10" s="29">
        <f t="shared" si="8"/>
        <v>40976060.185447216</v>
      </c>
    </row>
    <row r="11" spans="1:22" x14ac:dyDescent="0.25">
      <c r="A11" s="33" t="s">
        <v>32</v>
      </c>
      <c r="B11" s="27">
        <f>'Parametre - Agendové IS'!D124</f>
        <v>0</v>
      </c>
      <c r="C11" s="27">
        <f>'Parametre - Agendové IS'!E124</f>
        <v>0</v>
      </c>
      <c r="D11" s="29">
        <f t="shared" si="3"/>
        <v>0</v>
      </c>
      <c r="E11" s="361"/>
      <c r="F11" s="362"/>
      <c r="G11" s="29">
        <f t="shared" si="0"/>
        <v>0</v>
      </c>
      <c r="H11" s="30">
        <v>0</v>
      </c>
      <c r="I11" s="26">
        <f>'Parametre - Agendové IS'!E104</f>
        <v>0</v>
      </c>
      <c r="J11" s="29">
        <f t="shared" si="9"/>
        <v>0</v>
      </c>
      <c r="K11" s="27">
        <f>'Parametre - Agendové IS'!D134</f>
        <v>-88632643.771473765</v>
      </c>
      <c r="L11" s="27">
        <f>'Parametre - Agendové IS'!E134</f>
        <v>-87658037.712854698</v>
      </c>
      <c r="M11" s="29">
        <f t="shared" si="4"/>
        <v>974606.05861906707</v>
      </c>
      <c r="N11" s="26">
        <f>-'Parametre - Agendové IS'!D84</f>
        <v>0</v>
      </c>
      <c r="O11" s="26">
        <f>-'Parametre - Agendové IS'!E84</f>
        <v>0</v>
      </c>
      <c r="P11" s="29">
        <f t="shared" si="1"/>
        <v>0</v>
      </c>
      <c r="Q11" s="27">
        <f t="shared" si="5"/>
        <v>0</v>
      </c>
      <c r="R11" s="26">
        <f t="shared" si="2"/>
        <v>0</v>
      </c>
      <c r="S11" s="29">
        <f t="shared" si="6"/>
        <v>0</v>
      </c>
      <c r="T11" s="27">
        <f t="shared" si="7"/>
        <v>-88632643.771473765</v>
      </c>
      <c r="U11" s="26">
        <f t="shared" si="7"/>
        <v>-87658037.712854698</v>
      </c>
      <c r="V11" s="29">
        <f t="shared" si="8"/>
        <v>974606.05861906707</v>
      </c>
    </row>
    <row r="12" spans="1:22" x14ac:dyDescent="0.25">
      <c r="A12" s="33" t="s">
        <v>33</v>
      </c>
      <c r="B12" s="27">
        <f>'Parametre - Agendové IS'!D125</f>
        <v>0</v>
      </c>
      <c r="C12" s="27">
        <f>'Parametre - Agendové IS'!E125</f>
        <v>0</v>
      </c>
      <c r="D12" s="29">
        <f t="shared" si="3"/>
        <v>0</v>
      </c>
      <c r="E12" s="361"/>
      <c r="F12" s="362"/>
      <c r="G12" s="29">
        <f t="shared" si="0"/>
        <v>0</v>
      </c>
      <c r="H12" s="30">
        <v>0</v>
      </c>
      <c r="I12" s="26">
        <f>'Parametre - Agendové IS'!E105</f>
        <v>0</v>
      </c>
      <c r="J12" s="29">
        <f t="shared" si="9"/>
        <v>0</v>
      </c>
      <c r="K12" s="27">
        <f>'Parametre - Agendové IS'!D135</f>
        <v>-26298730.915130861</v>
      </c>
      <c r="L12" s="27">
        <f>'Parametre - Agendové IS'!E135</f>
        <v>-28761381.65928353</v>
      </c>
      <c r="M12" s="29">
        <f t="shared" si="4"/>
        <v>-2462650.7441526689</v>
      </c>
      <c r="N12" s="26">
        <f>-'Parametre - Agendové IS'!D85</f>
        <v>0</v>
      </c>
      <c r="O12" s="26">
        <f>-'Parametre - Agendové IS'!E85</f>
        <v>0</v>
      </c>
      <c r="P12" s="29">
        <f t="shared" si="1"/>
        <v>0</v>
      </c>
      <c r="Q12" s="27">
        <f t="shared" si="5"/>
        <v>0</v>
      </c>
      <c r="R12" s="26">
        <f t="shared" si="2"/>
        <v>0</v>
      </c>
      <c r="S12" s="29">
        <f t="shared" si="6"/>
        <v>0</v>
      </c>
      <c r="T12" s="27">
        <f t="shared" si="7"/>
        <v>-26298730.915130861</v>
      </c>
      <c r="U12" s="26">
        <f t="shared" si="7"/>
        <v>-28761381.65928353</v>
      </c>
      <c r="V12" s="29">
        <f t="shared" si="8"/>
        <v>-2462650.7441526689</v>
      </c>
    </row>
    <row r="13" spans="1:22" ht="15.6" customHeight="1" thickBot="1" x14ac:dyDescent="0.3">
      <c r="A13" s="33" t="s">
        <v>34</v>
      </c>
      <c r="B13" s="48">
        <f>'Parametre - Agendové IS'!D126</f>
        <v>0</v>
      </c>
      <c r="C13" s="48">
        <f>'Parametre - Agendové IS'!E126</f>
        <v>0</v>
      </c>
      <c r="D13" s="180">
        <f t="shared" si="3"/>
        <v>0</v>
      </c>
      <c r="E13" s="363"/>
      <c r="F13" s="364"/>
      <c r="G13" s="180">
        <f t="shared" si="0"/>
        <v>0</v>
      </c>
      <c r="H13" s="30">
        <v>0</v>
      </c>
      <c r="I13" s="44">
        <f>'Parametre - Agendové IS'!E106</f>
        <v>0</v>
      </c>
      <c r="J13" s="180">
        <f t="shared" si="9"/>
        <v>0</v>
      </c>
      <c r="K13" s="48">
        <f>'Parametre - Agendové IS'!D136</f>
        <v>-15703816.711436361</v>
      </c>
      <c r="L13" s="48">
        <f>'Parametre - Agendové IS'!E136</f>
        <v>-30185737.906088766</v>
      </c>
      <c r="M13" s="180">
        <f t="shared" si="4"/>
        <v>-14481921.194652405</v>
      </c>
      <c r="N13" s="44">
        <f>-'Parametre - Agendové IS'!D86</f>
        <v>0</v>
      </c>
      <c r="O13" s="44">
        <f>-'Parametre - Agendové IS'!E86</f>
        <v>0</v>
      </c>
      <c r="P13" s="44">
        <f t="shared" si="1"/>
        <v>0</v>
      </c>
      <c r="Q13" s="183">
        <f t="shared" si="5"/>
        <v>0</v>
      </c>
      <c r="R13" s="44">
        <f t="shared" si="2"/>
        <v>0</v>
      </c>
      <c r="S13" s="180">
        <f>R13-Q13</f>
        <v>0</v>
      </c>
      <c r="T13" s="48">
        <f t="shared" si="7"/>
        <v>-15703816.711436361</v>
      </c>
      <c r="U13" s="44">
        <f t="shared" si="7"/>
        <v>-30185737.906088766</v>
      </c>
      <c r="V13" s="180">
        <f t="shared" si="8"/>
        <v>-14481921.194652405</v>
      </c>
    </row>
    <row r="14" spans="1:22" x14ac:dyDescent="0.25">
      <c r="A14" s="184" t="s">
        <v>106</v>
      </c>
      <c r="B14" s="572">
        <f>SUM(B4:B13)</f>
        <v>0</v>
      </c>
      <c r="C14" s="572">
        <f t="shared" ref="C14:P14" si="10">SUM(C4:C13)</f>
        <v>0</v>
      </c>
      <c r="D14" s="573">
        <f t="shared" si="10"/>
        <v>0</v>
      </c>
      <c r="E14" s="572">
        <f t="shared" si="10"/>
        <v>0</v>
      </c>
      <c r="F14" s="574">
        <f t="shared" si="10"/>
        <v>0</v>
      </c>
      <c r="G14" s="573">
        <f t="shared" si="10"/>
        <v>0</v>
      </c>
      <c r="H14" s="572">
        <f t="shared" si="10"/>
        <v>0</v>
      </c>
      <c r="I14" s="574">
        <f t="shared" si="10"/>
        <v>0</v>
      </c>
      <c r="J14" s="573">
        <f t="shared" si="10"/>
        <v>0</v>
      </c>
      <c r="K14" s="572">
        <f t="shared" si="10"/>
        <v>-468330200.6708138</v>
      </c>
      <c r="L14" s="572">
        <f t="shared" si="10"/>
        <v>-410955918.95744216</v>
      </c>
      <c r="M14" s="573">
        <f t="shared" si="10"/>
        <v>57374281.713371664</v>
      </c>
      <c r="N14" s="574">
        <f t="shared" si="10"/>
        <v>0</v>
      </c>
      <c r="O14" s="574">
        <f t="shared" si="10"/>
        <v>0</v>
      </c>
      <c r="P14" s="575">
        <f t="shared" si="10"/>
        <v>0</v>
      </c>
      <c r="Q14" s="576">
        <f t="shared" ref="Q14:V14" si="11">SUM(Q4:Q13)</f>
        <v>0</v>
      </c>
      <c r="R14" s="574">
        <f t="shared" si="11"/>
        <v>0</v>
      </c>
      <c r="S14" s="577">
        <f t="shared" si="11"/>
        <v>0</v>
      </c>
      <c r="T14" s="576">
        <f t="shared" si="11"/>
        <v>-468330200.6708138</v>
      </c>
      <c r="U14" s="574">
        <f t="shared" si="11"/>
        <v>-410955918.95744216</v>
      </c>
      <c r="V14" s="578">
        <f t="shared" si="11"/>
        <v>57374281.713371664</v>
      </c>
    </row>
    <row r="15" spans="1:22" ht="15.75" thickBot="1" x14ac:dyDescent="0.3">
      <c r="A15" s="185" t="s">
        <v>159</v>
      </c>
      <c r="B15" s="579"/>
      <c r="C15" s="579"/>
      <c r="D15" s="580">
        <f>D4+NPV(Faktory!$D$5,'Prínosy - Agendové IS'!D5:D13)</f>
        <v>0</v>
      </c>
      <c r="E15" s="581"/>
      <c r="F15" s="582"/>
      <c r="G15" s="580">
        <f>G4+NPV(Faktory!$D$3,'Prínosy - Agendové IS'!G5:G13)</f>
        <v>0</v>
      </c>
      <c r="H15" s="581"/>
      <c r="I15" s="582"/>
      <c r="J15" s="580">
        <f>J4+NPV(Faktory!$D$5,'Prínosy - Agendové IS'!J5:J13)</f>
        <v>0</v>
      </c>
      <c r="K15" s="579"/>
      <c r="L15" s="579"/>
      <c r="M15" s="580">
        <f>M4+NPV(Faktory!$D$5,'Prínosy - Agendové IS'!M5:M13)</f>
        <v>46129145.75157097</v>
      </c>
      <c r="N15" s="582"/>
      <c r="O15" s="582"/>
      <c r="P15" s="583">
        <f>P4+NPV(Faktory!$D$5,'Prínosy - Agendové IS'!P5:P13)</f>
        <v>0</v>
      </c>
      <c r="Q15" s="584"/>
      <c r="R15" s="582"/>
      <c r="S15" s="580">
        <f>S4+NPV(Faktory!$D$5,'Prínosy - Agendové IS'!S5:S13)</f>
        <v>0</v>
      </c>
      <c r="T15" s="584"/>
      <c r="U15" s="582"/>
      <c r="V15" s="580">
        <f>V4+NPV(Faktory!$D$5,'Prínosy - Agendové IS'!V5:V13)</f>
        <v>46129145.75157097</v>
      </c>
    </row>
    <row r="17" spans="2:2" x14ac:dyDescent="0.25">
      <c r="B17" s="108" t="s">
        <v>175</v>
      </c>
    </row>
    <row r="38" spans="15:15" x14ac:dyDescent="0.25">
      <c r="O38" s="182"/>
    </row>
  </sheetData>
  <protectedRanges>
    <protectedRange algorithmName="SHA-512" hashValue="f4ycvS5NMakRYlpexdvZE7kc5B00PVZgCpNS64jzUJaJceYSE+aleudxwPGxr22CZo/5IZ2uTHVQQMolnN60/A==" saltValue="c0KVc6r/LTYq/uhy9236YA==" spinCount="100000" sqref="E2:G15" name="Rozsah1"/>
  </protectedRanges>
  <mergeCells count="10">
    <mergeCell ref="B1:D1"/>
    <mergeCell ref="Q1:V1"/>
    <mergeCell ref="B2:D2"/>
    <mergeCell ref="E2:G2"/>
    <mergeCell ref="H2:J2"/>
    <mergeCell ref="K2:M2"/>
    <mergeCell ref="Q2:S2"/>
    <mergeCell ref="T2:V2"/>
    <mergeCell ref="N2:P2"/>
    <mergeCell ref="E1:P1"/>
  </mergeCells>
  <pageMargins left="0.7" right="0.7" top="0.75" bottom="0.75" header="0.3" footer="0.3"/>
  <pageSetup paperSize="9" scale="2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2"/>
  <sheetViews>
    <sheetView view="pageBreakPreview" topLeftCell="B1" zoomScale="60" zoomScaleNormal="80" workbookViewId="0">
      <selection activeCell="Q9" sqref="Q9"/>
    </sheetView>
  </sheetViews>
  <sheetFormatPr defaultColWidth="8.85546875" defaultRowHeight="15" x14ac:dyDescent="0.25"/>
  <cols>
    <col min="2" max="2" width="14.28515625" customWidth="1"/>
    <col min="3" max="3" width="15.85546875" bestFit="1" customWidth="1"/>
    <col min="4" max="4" width="16.7109375" bestFit="1" customWidth="1"/>
    <col min="5" max="6" width="13.42578125" bestFit="1" customWidth="1"/>
    <col min="7" max="7" width="16.7109375" bestFit="1" customWidth="1"/>
    <col min="8" max="8" width="14.42578125" bestFit="1" customWidth="1"/>
    <col min="9" max="9" width="13.42578125" bestFit="1" customWidth="1"/>
    <col min="10" max="10" width="16.7109375" bestFit="1" customWidth="1"/>
    <col min="11" max="16" width="16.7109375" customWidth="1"/>
    <col min="17" max="17" width="13.42578125" bestFit="1" customWidth="1"/>
    <col min="18" max="18" width="15.85546875" bestFit="1" customWidth="1"/>
    <col min="19" max="19" width="15.28515625" customWidth="1"/>
    <col min="20" max="21" width="17" bestFit="1" customWidth="1"/>
    <col min="22" max="22" width="14.28515625" bestFit="1" customWidth="1"/>
  </cols>
  <sheetData>
    <row r="1" spans="1:23" ht="15.75" customHeight="1" thickBot="1" x14ac:dyDescent="0.3">
      <c r="A1" s="38"/>
      <c r="B1" s="700" t="s">
        <v>188</v>
      </c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2"/>
      <c r="N1" s="700" t="s">
        <v>311</v>
      </c>
      <c r="O1" s="701"/>
      <c r="P1" s="702"/>
      <c r="Q1" s="699" t="s">
        <v>69</v>
      </c>
      <c r="R1" s="699"/>
      <c r="S1" s="699"/>
      <c r="T1" s="676" t="s">
        <v>70</v>
      </c>
      <c r="U1" s="677"/>
      <c r="V1" s="678"/>
    </row>
    <row r="2" spans="1:23" ht="15.75" customHeight="1" thickBot="1" x14ac:dyDescent="0.3">
      <c r="A2" s="8"/>
      <c r="B2" s="677" t="s">
        <v>66</v>
      </c>
      <c r="C2" s="677"/>
      <c r="D2" s="678"/>
      <c r="E2" s="677" t="s">
        <v>67</v>
      </c>
      <c r="F2" s="677"/>
      <c r="G2" s="678"/>
      <c r="H2" s="677" t="s">
        <v>108</v>
      </c>
      <c r="I2" s="677"/>
      <c r="J2" s="678"/>
      <c r="K2" s="677" t="s">
        <v>338</v>
      </c>
      <c r="L2" s="677"/>
      <c r="M2" s="678"/>
      <c r="N2" s="677"/>
      <c r="O2" s="677"/>
      <c r="P2" s="678"/>
      <c r="Q2" s="677" t="s">
        <v>68</v>
      </c>
      <c r="R2" s="677"/>
      <c r="S2" s="678"/>
      <c r="T2" s="8"/>
      <c r="U2" s="8"/>
      <c r="V2" s="39"/>
    </row>
    <row r="3" spans="1:23" ht="19.350000000000001" customHeight="1" thickBot="1" x14ac:dyDescent="0.3">
      <c r="A3" s="41" t="s">
        <v>23</v>
      </c>
      <c r="B3" s="42" t="s">
        <v>223</v>
      </c>
      <c r="C3" s="42" t="s">
        <v>172</v>
      </c>
      <c r="D3" s="43" t="s">
        <v>24</v>
      </c>
      <c r="E3" s="42" t="s">
        <v>223</v>
      </c>
      <c r="F3" s="42" t="s">
        <v>172</v>
      </c>
      <c r="G3" s="43" t="s">
        <v>24</v>
      </c>
      <c r="H3" s="42" t="s">
        <v>223</v>
      </c>
      <c r="I3" s="42" t="s">
        <v>172</v>
      </c>
      <c r="J3" s="43" t="s">
        <v>24</v>
      </c>
      <c r="K3" s="42" t="s">
        <v>223</v>
      </c>
      <c r="L3" s="42" t="s">
        <v>172</v>
      </c>
      <c r="M3" s="43" t="s">
        <v>24</v>
      </c>
      <c r="N3" s="42" t="s">
        <v>223</v>
      </c>
      <c r="O3" s="42" t="s">
        <v>172</v>
      </c>
      <c r="P3" s="43" t="s">
        <v>24</v>
      </c>
      <c r="Q3" s="42" t="s">
        <v>223</v>
      </c>
      <c r="R3" s="42" t="s">
        <v>172</v>
      </c>
      <c r="S3" s="43" t="s">
        <v>24</v>
      </c>
      <c r="T3" s="42" t="s">
        <v>223</v>
      </c>
      <c r="U3" s="42" t="s">
        <v>172</v>
      </c>
      <c r="V3" s="43" t="s">
        <v>24</v>
      </c>
    </row>
    <row r="4" spans="1:23" x14ac:dyDescent="0.25">
      <c r="A4" s="25" t="s">
        <v>25</v>
      </c>
      <c r="B4" s="26">
        <f>TCO!D26+TCO!D27</f>
        <v>0</v>
      </c>
      <c r="C4" s="26">
        <f>(TCO!D$12*(1+$W$5))+TCO!D$13</f>
        <v>0</v>
      </c>
      <c r="D4" s="34">
        <f>C4-B4</f>
        <v>0</v>
      </c>
      <c r="E4" s="27">
        <f>TCO!D22+TCO!D23</f>
        <v>0</v>
      </c>
      <c r="F4" s="26">
        <f>(TCO!D$7*(1+$W$5))+TCO!D$8</f>
        <v>0</v>
      </c>
      <c r="G4" s="34">
        <f>F4-E4</f>
        <v>0</v>
      </c>
      <c r="H4" s="26">
        <f>TCO!D24+TCO!D25</f>
        <v>0</v>
      </c>
      <c r="I4" s="26">
        <f>(TCO!D$9*(1+$W$5))+TCO!D$10</f>
        <v>4974432.0000000009</v>
      </c>
      <c r="J4" s="34">
        <f>I4-H4</f>
        <v>4974432.0000000009</v>
      </c>
      <c r="K4" s="27">
        <v>0</v>
      </c>
      <c r="L4" s="27">
        <f>TCO!D11</f>
        <v>0</v>
      </c>
      <c r="M4" s="34">
        <f>L4-K4</f>
        <v>0</v>
      </c>
      <c r="N4" s="27">
        <v>0</v>
      </c>
      <c r="O4" s="27">
        <f>TCO!D14</f>
        <v>0</v>
      </c>
      <c r="P4" s="34">
        <f>O4-N4</f>
        <v>0</v>
      </c>
      <c r="Q4" s="27">
        <f>'Parametre - Agendové IS'!D107</f>
        <v>0</v>
      </c>
      <c r="R4" s="27">
        <f>'Parametre - Agendové IS'!E107</f>
        <v>0</v>
      </c>
      <c r="S4" s="34">
        <f t="shared" ref="S4:S13" si="0">IF(ISERR(R4-Q4),"-",R4-Q4)</f>
        <v>0</v>
      </c>
      <c r="T4" s="26">
        <f>SUM(B4,E4,H4,K4,N4,Q4)</f>
        <v>0</v>
      </c>
      <c r="U4" s="26">
        <f>((C4+F4+L4+O4+I4)*(1+$W$4))+R4</f>
        <v>4974432.0000000009</v>
      </c>
      <c r="V4" s="34">
        <f>U4-T4</f>
        <v>4974432.0000000009</v>
      </c>
      <c r="W4" s="224">
        <f>'Analyza citlivosti - AgendovéIS'!B7</f>
        <v>0</v>
      </c>
    </row>
    <row r="5" spans="1:23" x14ac:dyDescent="0.25">
      <c r="A5" s="25" t="s">
        <v>26</v>
      </c>
      <c r="B5" s="26">
        <f>TCO!E26+TCO!E27</f>
        <v>0</v>
      </c>
      <c r="C5" s="26">
        <f>(TCO!E$12*(1+$W$5))+TCO!E$13</f>
        <v>0</v>
      </c>
      <c r="D5" s="29">
        <f t="shared" ref="D5:D13" si="1">C5-B5</f>
        <v>0</v>
      </c>
      <c r="E5" s="27">
        <f>TCO!E22+TCO!E23</f>
        <v>0</v>
      </c>
      <c r="F5" s="26">
        <f>(TCO!E$7*(1+$W$5))+TCO!E$8</f>
        <v>0</v>
      </c>
      <c r="G5" s="29">
        <f t="shared" ref="G5:G13" si="2">F5-E5</f>
        <v>0</v>
      </c>
      <c r="H5" s="26">
        <f>TCO!E24+TCO!E25</f>
        <v>0</v>
      </c>
      <c r="I5" s="26">
        <f>(TCO!E$9*(1+$W$5))+TCO!E$10</f>
        <v>198977.28000000003</v>
      </c>
      <c r="J5" s="29">
        <f t="shared" ref="J5:J13" si="3">I5-H5</f>
        <v>198977.28000000003</v>
      </c>
      <c r="K5" s="27">
        <v>0</v>
      </c>
      <c r="L5" s="27">
        <f>TCO!E11</f>
        <v>0</v>
      </c>
      <c r="M5" s="29">
        <f t="shared" ref="M5:M13" si="4">L5-K5</f>
        <v>0</v>
      </c>
      <c r="N5" s="27">
        <v>0</v>
      </c>
      <c r="O5" s="27">
        <f>TCO!E14</f>
        <v>0</v>
      </c>
      <c r="P5" s="29">
        <f t="shared" ref="P5:P13" si="5">O5-N5</f>
        <v>0</v>
      </c>
      <c r="Q5" s="27">
        <f>'Parametre - Agendové IS'!D108</f>
        <v>0</v>
      </c>
      <c r="R5" s="27">
        <f>'Parametre - Agendové IS'!E108</f>
        <v>0</v>
      </c>
      <c r="S5" s="29">
        <f t="shared" si="0"/>
        <v>0</v>
      </c>
      <c r="T5" s="26">
        <f t="shared" ref="T5:T13" si="6">SUM(B5,E5,H5,K5,N5,Q5)</f>
        <v>0</v>
      </c>
      <c r="U5" s="26">
        <f t="shared" ref="U5:U13" si="7">((C5+F5+L5+O5+I5)*(1+$W$4))+R5</f>
        <v>198977.28000000003</v>
      </c>
      <c r="V5" s="29">
        <f t="shared" ref="V5:V13" si="8">U5-T5</f>
        <v>198977.28000000003</v>
      </c>
      <c r="W5" s="224">
        <f>'Analyza citlivosti - AgendovéIS'!E7</f>
        <v>0</v>
      </c>
    </row>
    <row r="6" spans="1:23" x14ac:dyDescent="0.25">
      <c r="A6" s="25" t="s">
        <v>27</v>
      </c>
      <c r="B6" s="26">
        <f>TCO!F26+TCO!F27</f>
        <v>0</v>
      </c>
      <c r="C6" s="26">
        <f>(TCO!F$12*(1+$W$5))+TCO!F$13</f>
        <v>0</v>
      </c>
      <c r="D6" s="29">
        <f t="shared" si="1"/>
        <v>0</v>
      </c>
      <c r="E6" s="27">
        <f>TCO!F22+TCO!F23</f>
        <v>0</v>
      </c>
      <c r="F6" s="26">
        <f>(TCO!F$7*(1+$W$5))+TCO!F$8</f>
        <v>0</v>
      </c>
      <c r="G6" s="29">
        <f t="shared" si="2"/>
        <v>0</v>
      </c>
      <c r="H6" s="26">
        <f>TCO!F24+TCO!F25</f>
        <v>0</v>
      </c>
      <c r="I6" s="26">
        <f>(TCO!F$9*(1+$W$5))+TCO!F$10</f>
        <v>198977.28000000003</v>
      </c>
      <c r="J6" s="29">
        <f t="shared" si="3"/>
        <v>198977.28000000003</v>
      </c>
      <c r="K6" s="27">
        <v>0</v>
      </c>
      <c r="L6" s="27">
        <f>TCO!F11</f>
        <v>0</v>
      </c>
      <c r="M6" s="29">
        <f t="shared" si="4"/>
        <v>0</v>
      </c>
      <c r="N6" s="27">
        <v>0</v>
      </c>
      <c r="O6" s="27">
        <f>TCO!F14</f>
        <v>0</v>
      </c>
      <c r="P6" s="29">
        <f t="shared" si="5"/>
        <v>0</v>
      </c>
      <c r="Q6" s="27">
        <f>'Parametre - Agendové IS'!D109</f>
        <v>0</v>
      </c>
      <c r="R6" s="27">
        <f>'Parametre - Agendové IS'!E109</f>
        <v>0</v>
      </c>
      <c r="S6" s="29">
        <f t="shared" si="0"/>
        <v>0</v>
      </c>
      <c r="T6" s="26">
        <f t="shared" si="6"/>
        <v>0</v>
      </c>
      <c r="U6" s="26">
        <f t="shared" si="7"/>
        <v>198977.28000000003</v>
      </c>
      <c r="V6" s="29">
        <f t="shared" si="8"/>
        <v>198977.28000000003</v>
      </c>
    </row>
    <row r="7" spans="1:23" x14ac:dyDescent="0.25">
      <c r="A7" s="25" t="s">
        <v>28</v>
      </c>
      <c r="B7" s="26">
        <f>TCO!G26+TCO!G27</f>
        <v>0</v>
      </c>
      <c r="C7" s="26">
        <f>(TCO!G$12*(1+$W$5))+TCO!G$13</f>
        <v>0</v>
      </c>
      <c r="D7" s="29">
        <f t="shared" si="1"/>
        <v>0</v>
      </c>
      <c r="E7" s="27">
        <f>TCO!G22+TCO!G23</f>
        <v>0</v>
      </c>
      <c r="F7" s="26">
        <f>(TCO!G$7*(1+$W$5))+TCO!G$8</f>
        <v>0</v>
      </c>
      <c r="G7" s="29">
        <f t="shared" si="2"/>
        <v>0</v>
      </c>
      <c r="H7" s="26">
        <f>TCO!G24+TCO!G25</f>
        <v>0</v>
      </c>
      <c r="I7" s="26">
        <f>(TCO!G$9*(1+$W$5))+TCO!G$10</f>
        <v>198977.28000000003</v>
      </c>
      <c r="J7" s="29">
        <f t="shared" si="3"/>
        <v>198977.28000000003</v>
      </c>
      <c r="K7" s="27">
        <v>0</v>
      </c>
      <c r="L7" s="27">
        <f>TCO!G11</f>
        <v>0</v>
      </c>
      <c r="M7" s="29">
        <f t="shared" si="4"/>
        <v>0</v>
      </c>
      <c r="N7" s="27">
        <v>0</v>
      </c>
      <c r="O7" s="27">
        <f>TCO!G14</f>
        <v>0</v>
      </c>
      <c r="P7" s="29">
        <f t="shared" si="5"/>
        <v>0</v>
      </c>
      <c r="Q7" s="27">
        <f>'Parametre - Agendové IS'!D110</f>
        <v>0</v>
      </c>
      <c r="R7" s="27">
        <f>'Parametre - Agendové IS'!E110</f>
        <v>0</v>
      </c>
      <c r="S7" s="29">
        <f t="shared" si="0"/>
        <v>0</v>
      </c>
      <c r="T7" s="26">
        <f t="shared" si="6"/>
        <v>0</v>
      </c>
      <c r="U7" s="26">
        <f t="shared" si="7"/>
        <v>198977.28000000003</v>
      </c>
      <c r="V7" s="29">
        <f t="shared" si="8"/>
        <v>198977.28000000003</v>
      </c>
    </row>
    <row r="8" spans="1:23" x14ac:dyDescent="0.25">
      <c r="A8" s="25" t="s">
        <v>29</v>
      </c>
      <c r="B8" s="26">
        <f>TCO!H26+TCO!H27</f>
        <v>0</v>
      </c>
      <c r="C8" s="26">
        <f>(TCO!H$12*(1+$W$5))+TCO!H$13</f>
        <v>0</v>
      </c>
      <c r="D8" s="29">
        <f t="shared" si="1"/>
        <v>0</v>
      </c>
      <c r="E8" s="27">
        <f>TCO!H22+TCO!H23</f>
        <v>0</v>
      </c>
      <c r="F8" s="26">
        <f>(TCO!H$7*(1+$W$5))+TCO!H$8</f>
        <v>0</v>
      </c>
      <c r="G8" s="29">
        <f t="shared" si="2"/>
        <v>0</v>
      </c>
      <c r="H8" s="26">
        <f>TCO!H24+TCO!H25</f>
        <v>0</v>
      </c>
      <c r="I8" s="26">
        <f>(TCO!H$9*(1+$W$5))+TCO!H$10</f>
        <v>198977.28000000003</v>
      </c>
      <c r="J8" s="29">
        <f t="shared" si="3"/>
        <v>198977.28000000003</v>
      </c>
      <c r="K8" s="27">
        <v>0</v>
      </c>
      <c r="L8" s="27">
        <f>TCO!H11</f>
        <v>0</v>
      </c>
      <c r="M8" s="29">
        <f t="shared" si="4"/>
        <v>0</v>
      </c>
      <c r="N8" s="27">
        <v>0</v>
      </c>
      <c r="O8" s="27">
        <f>TCO!H14</f>
        <v>0</v>
      </c>
      <c r="P8" s="29">
        <f t="shared" si="5"/>
        <v>0</v>
      </c>
      <c r="Q8" s="27">
        <f>'Parametre - Agendové IS'!D111</f>
        <v>0</v>
      </c>
      <c r="R8" s="27">
        <f>'Parametre - Agendové IS'!E111</f>
        <v>0</v>
      </c>
      <c r="S8" s="29">
        <f t="shared" si="0"/>
        <v>0</v>
      </c>
      <c r="T8" s="26">
        <f t="shared" si="6"/>
        <v>0</v>
      </c>
      <c r="U8" s="26">
        <f t="shared" si="7"/>
        <v>198977.28000000003</v>
      </c>
      <c r="V8" s="29">
        <f t="shared" si="8"/>
        <v>198977.28000000003</v>
      </c>
    </row>
    <row r="9" spans="1:23" x14ac:dyDescent="0.25">
      <c r="A9" s="25" t="s">
        <v>30</v>
      </c>
      <c r="B9" s="26">
        <f>TCO!I26+TCO!I27</f>
        <v>0</v>
      </c>
      <c r="C9" s="26">
        <f>(TCO!I$12*(1+$W$5))+TCO!I$13</f>
        <v>0</v>
      </c>
      <c r="D9" s="29">
        <f t="shared" si="1"/>
        <v>0</v>
      </c>
      <c r="E9" s="27">
        <f>TCO!I22+TCO!I23</f>
        <v>0</v>
      </c>
      <c r="F9" s="26">
        <f>(TCO!I$7*(1+$W$5))+TCO!I$8</f>
        <v>0</v>
      </c>
      <c r="G9" s="29">
        <f t="shared" si="2"/>
        <v>0</v>
      </c>
      <c r="H9" s="26">
        <f>TCO!I24+TCO!I25</f>
        <v>0</v>
      </c>
      <c r="I9" s="26">
        <f>(TCO!I$9*(1+$W$5))+TCO!I$10</f>
        <v>198977.28000000003</v>
      </c>
      <c r="J9" s="29">
        <f t="shared" si="3"/>
        <v>198977.28000000003</v>
      </c>
      <c r="K9" s="27">
        <v>0</v>
      </c>
      <c r="L9" s="27">
        <f>TCO!I11</f>
        <v>0</v>
      </c>
      <c r="M9" s="29">
        <f t="shared" si="4"/>
        <v>0</v>
      </c>
      <c r="N9" s="27">
        <v>0</v>
      </c>
      <c r="O9" s="27">
        <f>TCO!I14</f>
        <v>0</v>
      </c>
      <c r="P9" s="29">
        <f t="shared" si="5"/>
        <v>0</v>
      </c>
      <c r="Q9" s="27">
        <f>'Parametre - Agendové IS'!D112</f>
        <v>0</v>
      </c>
      <c r="R9" s="27">
        <f>'Parametre - Agendové IS'!E112</f>
        <v>0</v>
      </c>
      <c r="S9" s="29">
        <f t="shared" si="0"/>
        <v>0</v>
      </c>
      <c r="T9" s="26">
        <f t="shared" si="6"/>
        <v>0</v>
      </c>
      <c r="U9" s="26">
        <f t="shared" si="7"/>
        <v>198977.28000000003</v>
      </c>
      <c r="V9" s="29">
        <f t="shared" si="8"/>
        <v>198977.28000000003</v>
      </c>
    </row>
    <row r="10" spans="1:23" x14ac:dyDescent="0.25">
      <c r="A10" s="25" t="s">
        <v>31</v>
      </c>
      <c r="B10" s="26">
        <f>TCO!J26+TCO!J27</f>
        <v>0</v>
      </c>
      <c r="C10" s="26">
        <f>(TCO!J$12*(1+$W$5))+TCO!J$13</f>
        <v>0</v>
      </c>
      <c r="D10" s="29">
        <f t="shared" si="1"/>
        <v>0</v>
      </c>
      <c r="E10" s="27">
        <f>TCO!J22+TCO!J23</f>
        <v>0</v>
      </c>
      <c r="F10" s="26">
        <f>(TCO!J$7*(1+$W$5))+TCO!J$8</f>
        <v>0</v>
      </c>
      <c r="G10" s="29">
        <f t="shared" si="2"/>
        <v>0</v>
      </c>
      <c r="H10" s="26">
        <f>TCO!J24+TCO!J25</f>
        <v>0</v>
      </c>
      <c r="I10" s="26">
        <f>(TCO!J$9*(1+$W$5))+TCO!J$10</f>
        <v>198977.28000000003</v>
      </c>
      <c r="J10" s="29">
        <f t="shared" si="3"/>
        <v>198977.28000000003</v>
      </c>
      <c r="K10" s="27">
        <v>0</v>
      </c>
      <c r="L10" s="27">
        <f>TCO!J11</f>
        <v>0</v>
      </c>
      <c r="M10" s="29">
        <f t="shared" si="4"/>
        <v>0</v>
      </c>
      <c r="N10" s="27">
        <v>0</v>
      </c>
      <c r="O10" s="27">
        <f>TCO!J14</f>
        <v>0</v>
      </c>
      <c r="P10" s="29">
        <f t="shared" si="5"/>
        <v>0</v>
      </c>
      <c r="Q10" s="27">
        <f>'Parametre - Agendové IS'!D113</f>
        <v>0</v>
      </c>
      <c r="R10" s="27">
        <f>'Parametre - Agendové IS'!E113</f>
        <v>0</v>
      </c>
      <c r="S10" s="29">
        <f t="shared" si="0"/>
        <v>0</v>
      </c>
      <c r="T10" s="26">
        <f t="shared" si="6"/>
        <v>0</v>
      </c>
      <c r="U10" s="26">
        <f t="shared" si="7"/>
        <v>198977.28000000003</v>
      </c>
      <c r="V10" s="29">
        <f t="shared" si="8"/>
        <v>198977.28000000003</v>
      </c>
    </row>
    <row r="11" spans="1:23" x14ac:dyDescent="0.25">
      <c r="A11" s="25" t="s">
        <v>32</v>
      </c>
      <c r="B11" s="26">
        <f>TCO!K26+TCO!K27</f>
        <v>0</v>
      </c>
      <c r="C11" s="26">
        <f>(TCO!K$12*(1+$W$5))+TCO!K$13</f>
        <v>0</v>
      </c>
      <c r="D11" s="29">
        <f t="shared" si="1"/>
        <v>0</v>
      </c>
      <c r="E11" s="27">
        <f>TCO!K22+TCO!K23</f>
        <v>0</v>
      </c>
      <c r="F11" s="26">
        <f>(TCO!K$7*(1+$W$5))+TCO!K$8</f>
        <v>0</v>
      </c>
      <c r="G11" s="29">
        <f t="shared" si="2"/>
        <v>0</v>
      </c>
      <c r="H11" s="26">
        <f>TCO!K24+TCO!K25</f>
        <v>0</v>
      </c>
      <c r="I11" s="26">
        <f>(TCO!K$9*(1+$W$5))+TCO!K$10</f>
        <v>198977.28000000003</v>
      </c>
      <c r="J11" s="29">
        <f t="shared" si="3"/>
        <v>198977.28000000003</v>
      </c>
      <c r="K11" s="27">
        <v>0</v>
      </c>
      <c r="L11" s="27">
        <f>TCO!K11</f>
        <v>0</v>
      </c>
      <c r="M11" s="29">
        <f t="shared" si="4"/>
        <v>0</v>
      </c>
      <c r="N11" s="27">
        <v>0</v>
      </c>
      <c r="O11" s="27">
        <f>TCO!K14</f>
        <v>0</v>
      </c>
      <c r="P11" s="29">
        <f t="shared" si="5"/>
        <v>0</v>
      </c>
      <c r="Q11" s="27">
        <f>'Parametre - Agendové IS'!D114</f>
        <v>0</v>
      </c>
      <c r="R11" s="27">
        <f>'Parametre - Agendové IS'!E114</f>
        <v>0</v>
      </c>
      <c r="S11" s="29">
        <f t="shared" si="0"/>
        <v>0</v>
      </c>
      <c r="T11" s="26">
        <f t="shared" si="6"/>
        <v>0</v>
      </c>
      <c r="U11" s="26">
        <f t="shared" si="7"/>
        <v>198977.28000000003</v>
      </c>
      <c r="V11" s="29">
        <f t="shared" si="8"/>
        <v>198977.28000000003</v>
      </c>
    </row>
    <row r="12" spans="1:23" x14ac:dyDescent="0.25">
      <c r="A12" s="25" t="s">
        <v>33</v>
      </c>
      <c r="B12" s="26">
        <f>TCO!L26+TCO!L27</f>
        <v>0</v>
      </c>
      <c r="C12" s="26">
        <f>(TCO!L$12*(1+$W$5))+TCO!L$13</f>
        <v>0</v>
      </c>
      <c r="D12" s="29">
        <f t="shared" si="1"/>
        <v>0</v>
      </c>
      <c r="E12" s="27">
        <f>TCO!L22+TCO!L23</f>
        <v>0</v>
      </c>
      <c r="F12" s="26">
        <f>(TCO!L$7*(1+$W$5))+TCO!L$8</f>
        <v>0</v>
      </c>
      <c r="G12" s="29">
        <f t="shared" si="2"/>
        <v>0</v>
      </c>
      <c r="H12" s="26">
        <f>TCO!L24+TCO!L25</f>
        <v>0</v>
      </c>
      <c r="I12" s="26">
        <f>(TCO!L$9*(1+$W$5))+TCO!L$10</f>
        <v>198977.28000000003</v>
      </c>
      <c r="J12" s="29">
        <f t="shared" si="3"/>
        <v>198977.28000000003</v>
      </c>
      <c r="K12" s="27">
        <v>0</v>
      </c>
      <c r="L12" s="27">
        <f>TCO!L11</f>
        <v>0</v>
      </c>
      <c r="M12" s="29">
        <f t="shared" si="4"/>
        <v>0</v>
      </c>
      <c r="N12" s="27">
        <v>0</v>
      </c>
      <c r="O12" s="27">
        <f>TCO!L14</f>
        <v>0</v>
      </c>
      <c r="P12" s="29">
        <f t="shared" si="5"/>
        <v>0</v>
      </c>
      <c r="Q12" s="27">
        <f>'Parametre - Agendové IS'!D115</f>
        <v>0</v>
      </c>
      <c r="R12" s="27">
        <f>'Parametre - Agendové IS'!E115</f>
        <v>0</v>
      </c>
      <c r="S12" s="29">
        <f t="shared" si="0"/>
        <v>0</v>
      </c>
      <c r="T12" s="26">
        <f t="shared" si="6"/>
        <v>0</v>
      </c>
      <c r="U12" s="26">
        <f t="shared" si="7"/>
        <v>198977.28000000003</v>
      </c>
      <c r="V12" s="29">
        <f t="shared" si="8"/>
        <v>198977.28000000003</v>
      </c>
    </row>
    <row r="13" spans="1:23" ht="15.75" thickBot="1" x14ac:dyDescent="0.3">
      <c r="A13" s="40" t="s">
        <v>34</v>
      </c>
      <c r="B13" s="44">
        <f>TCO!M26+TCO!M27</f>
        <v>0</v>
      </c>
      <c r="C13" s="44">
        <f>(TCO!M$12*(1+$W$5))+TCO!M$13</f>
        <v>0</v>
      </c>
      <c r="D13" s="180">
        <f t="shared" si="1"/>
        <v>0</v>
      </c>
      <c r="E13" s="48">
        <f>TCO!M22+TCO!M23</f>
        <v>0</v>
      </c>
      <c r="F13" s="44">
        <f>(TCO!M$7*(1+$W$5))+TCO!M$8</f>
        <v>0</v>
      </c>
      <c r="G13" s="180">
        <f t="shared" si="2"/>
        <v>0</v>
      </c>
      <c r="H13" s="44">
        <f>TCO!M24+TCO!M25</f>
        <v>0</v>
      </c>
      <c r="I13" s="44">
        <f>(TCO!M$9*(1+$W$5))+TCO!M$10</f>
        <v>198977.28000000003</v>
      </c>
      <c r="J13" s="180">
        <f t="shared" si="3"/>
        <v>198977.28000000003</v>
      </c>
      <c r="K13" s="48">
        <v>0</v>
      </c>
      <c r="L13" s="48">
        <f>TCO!M11</f>
        <v>0</v>
      </c>
      <c r="M13" s="180">
        <f t="shared" si="4"/>
        <v>0</v>
      </c>
      <c r="N13" s="48">
        <v>0</v>
      </c>
      <c r="O13" s="48">
        <f>TCO!M14</f>
        <v>0</v>
      </c>
      <c r="P13" s="180">
        <f t="shared" si="5"/>
        <v>0</v>
      </c>
      <c r="Q13" s="48">
        <f>'Parametre - Agendové IS'!D116</f>
        <v>0</v>
      </c>
      <c r="R13" s="48">
        <f>'Parametre - Agendové IS'!E116</f>
        <v>0</v>
      </c>
      <c r="S13" s="180">
        <f t="shared" si="0"/>
        <v>0</v>
      </c>
      <c r="T13" s="26">
        <f t="shared" si="6"/>
        <v>0</v>
      </c>
      <c r="U13" s="26">
        <f t="shared" si="7"/>
        <v>198977.28000000003</v>
      </c>
      <c r="V13" s="180">
        <f t="shared" si="8"/>
        <v>198977.28000000003</v>
      </c>
    </row>
    <row r="14" spans="1:23" x14ac:dyDescent="0.25">
      <c r="A14" s="585" t="s">
        <v>106</v>
      </c>
      <c r="B14" s="576">
        <f>SUM(B4:B13)</f>
        <v>0</v>
      </c>
      <c r="C14" s="574">
        <f t="shared" ref="C14:S14" si="9">SUM(C4:C13)</f>
        <v>0</v>
      </c>
      <c r="D14" s="573">
        <f t="shared" si="9"/>
        <v>0</v>
      </c>
      <c r="E14" s="576">
        <f t="shared" si="9"/>
        <v>0</v>
      </c>
      <c r="F14" s="574">
        <f t="shared" si="9"/>
        <v>0</v>
      </c>
      <c r="G14" s="573">
        <f t="shared" si="9"/>
        <v>0</v>
      </c>
      <c r="H14" s="576">
        <f t="shared" si="9"/>
        <v>0</v>
      </c>
      <c r="I14" s="574">
        <f t="shared" si="9"/>
        <v>6765227.5200000033</v>
      </c>
      <c r="J14" s="573">
        <f t="shared" si="9"/>
        <v>6765227.5200000033</v>
      </c>
      <c r="K14" s="576">
        <f t="shared" ref="K14:P14" si="10">SUM(K4:K13)</f>
        <v>0</v>
      </c>
      <c r="L14" s="574">
        <f t="shared" si="10"/>
        <v>0</v>
      </c>
      <c r="M14" s="573">
        <f t="shared" si="10"/>
        <v>0</v>
      </c>
      <c r="N14" s="576">
        <f t="shared" si="10"/>
        <v>0</v>
      </c>
      <c r="O14" s="574">
        <f t="shared" si="10"/>
        <v>0</v>
      </c>
      <c r="P14" s="573">
        <f t="shared" si="10"/>
        <v>0</v>
      </c>
      <c r="Q14" s="576">
        <f t="shared" si="9"/>
        <v>0</v>
      </c>
      <c r="R14" s="574">
        <f t="shared" si="9"/>
        <v>0</v>
      </c>
      <c r="S14" s="573">
        <f t="shared" si="9"/>
        <v>0</v>
      </c>
      <c r="T14" s="586">
        <f>SUM(T4:T13)</f>
        <v>0</v>
      </c>
      <c r="U14" s="587">
        <f>SUM(U4:U13)</f>
        <v>6765227.5200000033</v>
      </c>
      <c r="V14" s="588">
        <f>SUM(V4:V13)</f>
        <v>6765227.5200000033</v>
      </c>
    </row>
    <row r="15" spans="1:23" ht="15.75" thickBot="1" x14ac:dyDescent="0.3">
      <c r="A15" s="585" t="s">
        <v>159</v>
      </c>
      <c r="B15" s="584"/>
      <c r="C15" s="582"/>
      <c r="D15" s="580">
        <f>D4+NPV(Faktory!$D$5,D5:D13)</f>
        <v>0</v>
      </c>
      <c r="E15" s="584"/>
      <c r="F15" s="582"/>
      <c r="G15" s="580">
        <f>G4+NPV(Faktory!$D$5,G5:G13)</f>
        <v>0</v>
      </c>
      <c r="H15" s="584"/>
      <c r="I15" s="582"/>
      <c r="J15" s="580">
        <f>J4+NPV(Faktory!$D$5,J5:J13)</f>
        <v>6388727.0237446968</v>
      </c>
      <c r="K15" s="584"/>
      <c r="L15" s="582"/>
      <c r="M15" s="580">
        <f>M4+NPV(Faktory!$D$5,M5:M13)</f>
        <v>0</v>
      </c>
      <c r="N15" s="584"/>
      <c r="O15" s="582"/>
      <c r="P15" s="580">
        <f>P4+NPV(Faktory!$D$5,P5:P13)</f>
        <v>0</v>
      </c>
      <c r="Q15" s="584"/>
      <c r="R15" s="582"/>
      <c r="S15" s="580">
        <f>S4+NPV(Faktory!$D$5,S5:S13)</f>
        <v>0</v>
      </c>
      <c r="T15" s="589"/>
      <c r="U15" s="590"/>
      <c r="V15" s="591">
        <f>V4+NPV(Faktory!$D$5,V5:V13)</f>
        <v>6388727.0237446968</v>
      </c>
    </row>
    <row r="16" spans="1:23" x14ac:dyDescent="0.25">
      <c r="A16" s="146"/>
      <c r="B16" s="146"/>
      <c r="C16" s="146"/>
      <c r="D16" s="160"/>
      <c r="E16" s="146"/>
      <c r="F16" s="146"/>
      <c r="G16" s="160"/>
      <c r="H16" s="146"/>
      <c r="I16" s="146"/>
      <c r="J16" s="160"/>
      <c r="K16" s="160"/>
      <c r="L16" s="160"/>
      <c r="M16" s="160"/>
      <c r="N16" s="160"/>
      <c r="O16" s="160"/>
      <c r="P16" s="160"/>
      <c r="Q16" s="146"/>
      <c r="R16" s="146"/>
      <c r="S16" s="160"/>
      <c r="T16" s="181"/>
      <c r="U16" s="181"/>
      <c r="V16" s="181"/>
    </row>
    <row r="17" spans="1:2" x14ac:dyDescent="0.25">
      <c r="A17" s="107"/>
      <c r="B17" s="108" t="s">
        <v>176</v>
      </c>
    </row>
    <row r="22" spans="1:2" x14ac:dyDescent="0.25">
      <c r="B22" s="182"/>
    </row>
  </sheetData>
  <mergeCells count="10">
    <mergeCell ref="Q1:S1"/>
    <mergeCell ref="T1:V1"/>
    <mergeCell ref="B2:D2"/>
    <mergeCell ref="E2:G2"/>
    <mergeCell ref="H2:J2"/>
    <mergeCell ref="Q2:S2"/>
    <mergeCell ref="N1:P1"/>
    <mergeCell ref="N2:P2"/>
    <mergeCell ref="K2:M2"/>
    <mergeCell ref="B1:M1"/>
  </mergeCells>
  <pageMargins left="0.7" right="0.7" top="0.75" bottom="0.75" header="0.3" footer="0.3"/>
  <pageSetup paperSize="9" scale="2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CC"/>
  </sheetPr>
  <dimension ref="A1:T136"/>
  <sheetViews>
    <sheetView zoomScaleNormal="100" zoomScaleSheetLayoutView="85" workbookViewId="0">
      <selection activeCell="A141" sqref="A141"/>
    </sheetView>
  </sheetViews>
  <sheetFormatPr defaultColWidth="9.140625" defaultRowHeight="15" x14ac:dyDescent="0.25"/>
  <cols>
    <col min="1" max="1" width="32.140625" style="392" customWidth="1"/>
    <col min="2" max="2" width="9.85546875" style="392" bestFit="1" customWidth="1"/>
    <col min="3" max="3" width="8.85546875" style="392" bestFit="1" customWidth="1"/>
    <col min="4" max="4" width="14.42578125" style="392" bestFit="1" customWidth="1"/>
    <col min="5" max="5" width="15.7109375" style="392" bestFit="1" customWidth="1"/>
    <col min="6" max="6" width="14.42578125" style="392" bestFit="1" customWidth="1"/>
    <col min="7" max="7" width="15.5703125" style="438" bestFit="1" customWidth="1"/>
    <col min="8" max="8" width="18" style="495" customWidth="1"/>
    <col min="9" max="9" width="16.5703125" style="438" bestFit="1" customWidth="1"/>
    <col min="10" max="10" width="12.85546875" style="392" hidden="1" customWidth="1"/>
    <col min="11" max="11" width="14.42578125" style="392" hidden="1" customWidth="1"/>
    <col min="12" max="12" width="12.85546875" style="392" hidden="1" customWidth="1"/>
    <col min="13" max="13" width="10.28515625" style="496" hidden="1" customWidth="1"/>
    <col min="14" max="14" width="14.42578125" style="495" hidden="1" customWidth="1"/>
    <col min="15" max="15" width="14.42578125" style="438" hidden="1" customWidth="1"/>
    <col min="16" max="16" width="10.28515625" style="496" hidden="1" customWidth="1"/>
    <col min="17" max="17" width="10.28515625" style="495" hidden="1" customWidth="1"/>
    <col min="18" max="18" width="10.28515625" style="438" hidden="1" customWidth="1"/>
    <col min="19" max="19" width="15.85546875" style="473" customWidth="1"/>
    <col min="20" max="20" width="57.5703125" style="392" customWidth="1"/>
    <col min="21" max="22" width="9.140625" style="392"/>
    <col min="23" max="23" width="12.42578125" style="392" bestFit="1" customWidth="1"/>
    <col min="24" max="258" width="9.140625" style="392"/>
    <col min="259" max="259" width="1.7109375" style="392" customWidth="1"/>
    <col min="260" max="260" width="19.140625" style="392" customWidth="1"/>
    <col min="261" max="261" width="35.140625" style="392" customWidth="1"/>
    <col min="262" max="262" width="9.85546875" style="392" bestFit="1" customWidth="1"/>
    <col min="263" max="263" width="8.85546875" style="392" bestFit="1" customWidth="1"/>
    <col min="264" max="274" width="10.28515625" style="392" customWidth="1"/>
    <col min="275" max="514" width="9.140625" style="392"/>
    <col min="515" max="515" width="1.7109375" style="392" customWidth="1"/>
    <col min="516" max="516" width="19.140625" style="392" customWidth="1"/>
    <col min="517" max="517" width="35.140625" style="392" customWidth="1"/>
    <col min="518" max="518" width="9.85546875" style="392" bestFit="1" customWidth="1"/>
    <col min="519" max="519" width="8.85546875" style="392" bestFit="1" customWidth="1"/>
    <col min="520" max="530" width="10.28515625" style="392" customWidth="1"/>
    <col min="531" max="770" width="9.140625" style="392"/>
    <col min="771" max="771" width="1.7109375" style="392" customWidth="1"/>
    <col min="772" max="772" width="19.140625" style="392" customWidth="1"/>
    <col min="773" max="773" width="35.140625" style="392" customWidth="1"/>
    <col min="774" max="774" width="9.85546875" style="392" bestFit="1" customWidth="1"/>
    <col min="775" max="775" width="8.85546875" style="392" bestFit="1" customWidth="1"/>
    <col min="776" max="786" width="10.28515625" style="392" customWidth="1"/>
    <col min="787" max="1026" width="9.140625" style="392"/>
    <col min="1027" max="1027" width="1.7109375" style="392" customWidth="1"/>
    <col min="1028" max="1028" width="19.140625" style="392" customWidth="1"/>
    <col min="1029" max="1029" width="35.140625" style="392" customWidth="1"/>
    <col min="1030" max="1030" width="9.85546875" style="392" bestFit="1" customWidth="1"/>
    <col min="1031" max="1031" width="8.85546875" style="392" bestFit="1" customWidth="1"/>
    <col min="1032" max="1042" width="10.28515625" style="392" customWidth="1"/>
    <col min="1043" max="1282" width="9.140625" style="392"/>
    <col min="1283" max="1283" width="1.7109375" style="392" customWidth="1"/>
    <col min="1284" max="1284" width="19.140625" style="392" customWidth="1"/>
    <col min="1285" max="1285" width="35.140625" style="392" customWidth="1"/>
    <col min="1286" max="1286" width="9.85546875" style="392" bestFit="1" customWidth="1"/>
    <col min="1287" max="1287" width="8.85546875" style="392" bestFit="1" customWidth="1"/>
    <col min="1288" max="1298" width="10.28515625" style="392" customWidth="1"/>
    <col min="1299" max="1538" width="9.140625" style="392"/>
    <col min="1539" max="1539" width="1.7109375" style="392" customWidth="1"/>
    <col min="1540" max="1540" width="19.140625" style="392" customWidth="1"/>
    <col min="1541" max="1541" width="35.140625" style="392" customWidth="1"/>
    <col min="1542" max="1542" width="9.85546875" style="392" bestFit="1" customWidth="1"/>
    <col min="1543" max="1543" width="8.85546875" style="392" bestFit="1" customWidth="1"/>
    <col min="1544" max="1554" width="10.28515625" style="392" customWidth="1"/>
    <col min="1555" max="1794" width="9.140625" style="392"/>
    <col min="1795" max="1795" width="1.7109375" style="392" customWidth="1"/>
    <col min="1796" max="1796" width="19.140625" style="392" customWidth="1"/>
    <col min="1797" max="1797" width="35.140625" style="392" customWidth="1"/>
    <col min="1798" max="1798" width="9.85546875" style="392" bestFit="1" customWidth="1"/>
    <col min="1799" max="1799" width="8.85546875" style="392" bestFit="1" customWidth="1"/>
    <col min="1800" max="1810" width="10.28515625" style="392" customWidth="1"/>
    <col min="1811" max="2050" width="9.140625" style="392"/>
    <col min="2051" max="2051" width="1.7109375" style="392" customWidth="1"/>
    <col min="2052" max="2052" width="19.140625" style="392" customWidth="1"/>
    <col min="2053" max="2053" width="35.140625" style="392" customWidth="1"/>
    <col min="2054" max="2054" width="9.85546875" style="392" bestFit="1" customWidth="1"/>
    <col min="2055" max="2055" width="8.85546875" style="392" bestFit="1" customWidth="1"/>
    <col min="2056" max="2066" width="10.28515625" style="392" customWidth="1"/>
    <col min="2067" max="2306" width="9.140625" style="392"/>
    <col min="2307" max="2307" width="1.7109375" style="392" customWidth="1"/>
    <col min="2308" max="2308" width="19.140625" style="392" customWidth="1"/>
    <col min="2309" max="2309" width="35.140625" style="392" customWidth="1"/>
    <col min="2310" max="2310" width="9.85546875" style="392" bestFit="1" customWidth="1"/>
    <col min="2311" max="2311" width="8.85546875" style="392" bestFit="1" customWidth="1"/>
    <col min="2312" max="2322" width="10.28515625" style="392" customWidth="1"/>
    <col min="2323" max="2562" width="9.140625" style="392"/>
    <col min="2563" max="2563" width="1.7109375" style="392" customWidth="1"/>
    <col min="2564" max="2564" width="19.140625" style="392" customWidth="1"/>
    <col min="2565" max="2565" width="35.140625" style="392" customWidth="1"/>
    <col min="2566" max="2566" width="9.85546875" style="392" bestFit="1" customWidth="1"/>
    <col min="2567" max="2567" width="8.85546875" style="392" bestFit="1" customWidth="1"/>
    <col min="2568" max="2578" width="10.28515625" style="392" customWidth="1"/>
    <col min="2579" max="2818" width="9.140625" style="392"/>
    <col min="2819" max="2819" width="1.7109375" style="392" customWidth="1"/>
    <col min="2820" max="2820" width="19.140625" style="392" customWidth="1"/>
    <col min="2821" max="2821" width="35.140625" style="392" customWidth="1"/>
    <col min="2822" max="2822" width="9.85546875" style="392" bestFit="1" customWidth="1"/>
    <col min="2823" max="2823" width="8.85546875" style="392" bestFit="1" customWidth="1"/>
    <col min="2824" max="2834" width="10.28515625" style="392" customWidth="1"/>
    <col min="2835" max="3074" width="9.140625" style="392"/>
    <col min="3075" max="3075" width="1.7109375" style="392" customWidth="1"/>
    <col min="3076" max="3076" width="19.140625" style="392" customWidth="1"/>
    <col min="3077" max="3077" width="35.140625" style="392" customWidth="1"/>
    <col min="3078" max="3078" width="9.85546875" style="392" bestFit="1" customWidth="1"/>
    <col min="3079" max="3079" width="8.85546875" style="392" bestFit="1" customWidth="1"/>
    <col min="3080" max="3090" width="10.28515625" style="392" customWidth="1"/>
    <col min="3091" max="3330" width="9.140625" style="392"/>
    <col min="3331" max="3331" width="1.7109375" style="392" customWidth="1"/>
    <col min="3332" max="3332" width="19.140625" style="392" customWidth="1"/>
    <col min="3333" max="3333" width="35.140625" style="392" customWidth="1"/>
    <col min="3334" max="3334" width="9.85546875" style="392" bestFit="1" customWidth="1"/>
    <col min="3335" max="3335" width="8.85546875" style="392" bestFit="1" customWidth="1"/>
    <col min="3336" max="3346" width="10.28515625" style="392" customWidth="1"/>
    <col min="3347" max="3586" width="9.140625" style="392"/>
    <col min="3587" max="3587" width="1.7109375" style="392" customWidth="1"/>
    <col min="3588" max="3588" width="19.140625" style="392" customWidth="1"/>
    <col min="3589" max="3589" width="35.140625" style="392" customWidth="1"/>
    <col min="3590" max="3590" width="9.85546875" style="392" bestFit="1" customWidth="1"/>
    <col min="3591" max="3591" width="8.85546875" style="392" bestFit="1" customWidth="1"/>
    <col min="3592" max="3602" width="10.28515625" style="392" customWidth="1"/>
    <col min="3603" max="3842" width="9.140625" style="392"/>
    <col min="3843" max="3843" width="1.7109375" style="392" customWidth="1"/>
    <col min="3844" max="3844" width="19.140625" style="392" customWidth="1"/>
    <col min="3845" max="3845" width="35.140625" style="392" customWidth="1"/>
    <col min="3846" max="3846" width="9.85546875" style="392" bestFit="1" customWidth="1"/>
    <col min="3847" max="3847" width="8.85546875" style="392" bestFit="1" customWidth="1"/>
    <col min="3848" max="3858" width="10.28515625" style="392" customWidth="1"/>
    <col min="3859" max="4098" width="9.140625" style="392"/>
    <col min="4099" max="4099" width="1.7109375" style="392" customWidth="1"/>
    <col min="4100" max="4100" width="19.140625" style="392" customWidth="1"/>
    <col min="4101" max="4101" width="35.140625" style="392" customWidth="1"/>
    <col min="4102" max="4102" width="9.85546875" style="392" bestFit="1" customWidth="1"/>
    <col min="4103" max="4103" width="8.85546875" style="392" bestFit="1" customWidth="1"/>
    <col min="4104" max="4114" width="10.28515625" style="392" customWidth="1"/>
    <col min="4115" max="4354" width="9.140625" style="392"/>
    <col min="4355" max="4355" width="1.7109375" style="392" customWidth="1"/>
    <col min="4356" max="4356" width="19.140625" style="392" customWidth="1"/>
    <col min="4357" max="4357" width="35.140625" style="392" customWidth="1"/>
    <col min="4358" max="4358" width="9.85546875" style="392" bestFit="1" customWidth="1"/>
    <col min="4359" max="4359" width="8.85546875" style="392" bestFit="1" customWidth="1"/>
    <col min="4360" max="4370" width="10.28515625" style="392" customWidth="1"/>
    <col min="4371" max="4610" width="9.140625" style="392"/>
    <col min="4611" max="4611" width="1.7109375" style="392" customWidth="1"/>
    <col min="4612" max="4612" width="19.140625" style="392" customWidth="1"/>
    <col min="4613" max="4613" width="35.140625" style="392" customWidth="1"/>
    <col min="4614" max="4614" width="9.85546875" style="392" bestFit="1" customWidth="1"/>
    <col min="4615" max="4615" width="8.85546875" style="392" bestFit="1" customWidth="1"/>
    <col min="4616" max="4626" width="10.28515625" style="392" customWidth="1"/>
    <col min="4627" max="4866" width="9.140625" style="392"/>
    <col min="4867" max="4867" width="1.7109375" style="392" customWidth="1"/>
    <col min="4868" max="4868" width="19.140625" style="392" customWidth="1"/>
    <col min="4869" max="4869" width="35.140625" style="392" customWidth="1"/>
    <col min="4870" max="4870" width="9.85546875" style="392" bestFit="1" customWidth="1"/>
    <col min="4871" max="4871" width="8.85546875" style="392" bestFit="1" customWidth="1"/>
    <col min="4872" max="4882" width="10.28515625" style="392" customWidth="1"/>
    <col min="4883" max="5122" width="9.140625" style="392"/>
    <col min="5123" max="5123" width="1.7109375" style="392" customWidth="1"/>
    <col min="5124" max="5124" width="19.140625" style="392" customWidth="1"/>
    <col min="5125" max="5125" width="35.140625" style="392" customWidth="1"/>
    <col min="5126" max="5126" width="9.85546875" style="392" bestFit="1" customWidth="1"/>
    <col min="5127" max="5127" width="8.85546875" style="392" bestFit="1" customWidth="1"/>
    <col min="5128" max="5138" width="10.28515625" style="392" customWidth="1"/>
    <col min="5139" max="5378" width="9.140625" style="392"/>
    <col min="5379" max="5379" width="1.7109375" style="392" customWidth="1"/>
    <col min="5380" max="5380" width="19.140625" style="392" customWidth="1"/>
    <col min="5381" max="5381" width="35.140625" style="392" customWidth="1"/>
    <col min="5382" max="5382" width="9.85546875" style="392" bestFit="1" customWidth="1"/>
    <col min="5383" max="5383" width="8.85546875" style="392" bestFit="1" customWidth="1"/>
    <col min="5384" max="5394" width="10.28515625" style="392" customWidth="1"/>
    <col min="5395" max="5634" width="9.140625" style="392"/>
    <col min="5635" max="5635" width="1.7109375" style="392" customWidth="1"/>
    <col min="5636" max="5636" width="19.140625" style="392" customWidth="1"/>
    <col min="5637" max="5637" width="35.140625" style="392" customWidth="1"/>
    <col min="5638" max="5638" width="9.85546875" style="392" bestFit="1" customWidth="1"/>
    <col min="5639" max="5639" width="8.85546875" style="392" bestFit="1" customWidth="1"/>
    <col min="5640" max="5650" width="10.28515625" style="392" customWidth="1"/>
    <col min="5651" max="5890" width="9.140625" style="392"/>
    <col min="5891" max="5891" width="1.7109375" style="392" customWidth="1"/>
    <col min="5892" max="5892" width="19.140625" style="392" customWidth="1"/>
    <col min="5893" max="5893" width="35.140625" style="392" customWidth="1"/>
    <col min="5894" max="5894" width="9.85546875" style="392" bestFit="1" customWidth="1"/>
    <col min="5895" max="5895" width="8.85546875" style="392" bestFit="1" customWidth="1"/>
    <col min="5896" max="5906" width="10.28515625" style="392" customWidth="1"/>
    <col min="5907" max="6146" width="9.140625" style="392"/>
    <col min="6147" max="6147" width="1.7109375" style="392" customWidth="1"/>
    <col min="6148" max="6148" width="19.140625" style="392" customWidth="1"/>
    <col min="6149" max="6149" width="35.140625" style="392" customWidth="1"/>
    <col min="6150" max="6150" width="9.85546875" style="392" bestFit="1" customWidth="1"/>
    <col min="6151" max="6151" width="8.85546875" style="392" bestFit="1" customWidth="1"/>
    <col min="6152" max="6162" width="10.28515625" style="392" customWidth="1"/>
    <col min="6163" max="6402" width="9.140625" style="392"/>
    <col min="6403" max="6403" width="1.7109375" style="392" customWidth="1"/>
    <col min="6404" max="6404" width="19.140625" style="392" customWidth="1"/>
    <col min="6405" max="6405" width="35.140625" style="392" customWidth="1"/>
    <col min="6406" max="6406" width="9.85546875" style="392" bestFit="1" customWidth="1"/>
    <col min="6407" max="6407" width="8.85546875" style="392" bestFit="1" customWidth="1"/>
    <col min="6408" max="6418" width="10.28515625" style="392" customWidth="1"/>
    <col min="6419" max="6658" width="9.140625" style="392"/>
    <col min="6659" max="6659" width="1.7109375" style="392" customWidth="1"/>
    <col min="6660" max="6660" width="19.140625" style="392" customWidth="1"/>
    <col min="6661" max="6661" width="35.140625" style="392" customWidth="1"/>
    <col min="6662" max="6662" width="9.85546875" style="392" bestFit="1" customWidth="1"/>
    <col min="6663" max="6663" width="8.85546875" style="392" bestFit="1" customWidth="1"/>
    <col min="6664" max="6674" width="10.28515625" style="392" customWidth="1"/>
    <col min="6675" max="6914" width="9.140625" style="392"/>
    <col min="6915" max="6915" width="1.7109375" style="392" customWidth="1"/>
    <col min="6916" max="6916" width="19.140625" style="392" customWidth="1"/>
    <col min="6917" max="6917" width="35.140625" style="392" customWidth="1"/>
    <col min="6918" max="6918" width="9.85546875" style="392" bestFit="1" customWidth="1"/>
    <col min="6919" max="6919" width="8.85546875" style="392" bestFit="1" customWidth="1"/>
    <col min="6920" max="6930" width="10.28515625" style="392" customWidth="1"/>
    <col min="6931" max="7170" width="9.140625" style="392"/>
    <col min="7171" max="7171" width="1.7109375" style="392" customWidth="1"/>
    <col min="7172" max="7172" width="19.140625" style="392" customWidth="1"/>
    <col min="7173" max="7173" width="35.140625" style="392" customWidth="1"/>
    <col min="7174" max="7174" width="9.85546875" style="392" bestFit="1" customWidth="1"/>
    <col min="7175" max="7175" width="8.85546875" style="392" bestFit="1" customWidth="1"/>
    <col min="7176" max="7186" width="10.28515625" style="392" customWidth="1"/>
    <col min="7187" max="7426" width="9.140625" style="392"/>
    <col min="7427" max="7427" width="1.7109375" style="392" customWidth="1"/>
    <col min="7428" max="7428" width="19.140625" style="392" customWidth="1"/>
    <col min="7429" max="7429" width="35.140625" style="392" customWidth="1"/>
    <col min="7430" max="7430" width="9.85546875" style="392" bestFit="1" customWidth="1"/>
    <col min="7431" max="7431" width="8.85546875" style="392" bestFit="1" customWidth="1"/>
    <col min="7432" max="7442" width="10.28515625" style="392" customWidth="1"/>
    <col min="7443" max="7682" width="9.140625" style="392"/>
    <col min="7683" max="7683" width="1.7109375" style="392" customWidth="1"/>
    <col min="7684" max="7684" width="19.140625" style="392" customWidth="1"/>
    <col min="7685" max="7685" width="35.140625" style="392" customWidth="1"/>
    <col min="7686" max="7686" width="9.85546875" style="392" bestFit="1" customWidth="1"/>
    <col min="7687" max="7687" width="8.85546875" style="392" bestFit="1" customWidth="1"/>
    <col min="7688" max="7698" width="10.28515625" style="392" customWidth="1"/>
    <col min="7699" max="7938" width="9.140625" style="392"/>
    <col min="7939" max="7939" width="1.7109375" style="392" customWidth="1"/>
    <col min="7940" max="7940" width="19.140625" style="392" customWidth="1"/>
    <col min="7941" max="7941" width="35.140625" style="392" customWidth="1"/>
    <col min="7942" max="7942" width="9.85546875" style="392" bestFit="1" customWidth="1"/>
    <col min="7943" max="7943" width="8.85546875" style="392" bestFit="1" customWidth="1"/>
    <col min="7944" max="7954" width="10.28515625" style="392" customWidth="1"/>
    <col min="7955" max="8194" width="9.140625" style="392"/>
    <col min="8195" max="8195" width="1.7109375" style="392" customWidth="1"/>
    <col min="8196" max="8196" width="19.140625" style="392" customWidth="1"/>
    <col min="8197" max="8197" width="35.140625" style="392" customWidth="1"/>
    <col min="8198" max="8198" width="9.85546875" style="392" bestFit="1" customWidth="1"/>
    <col min="8199" max="8199" width="8.85546875" style="392" bestFit="1" customWidth="1"/>
    <col min="8200" max="8210" width="10.28515625" style="392" customWidth="1"/>
    <col min="8211" max="8450" width="9.140625" style="392"/>
    <col min="8451" max="8451" width="1.7109375" style="392" customWidth="1"/>
    <col min="8452" max="8452" width="19.140625" style="392" customWidth="1"/>
    <col min="8453" max="8453" width="35.140625" style="392" customWidth="1"/>
    <col min="8454" max="8454" width="9.85546875" style="392" bestFit="1" customWidth="1"/>
    <col min="8455" max="8455" width="8.85546875" style="392" bestFit="1" customWidth="1"/>
    <col min="8456" max="8466" width="10.28515625" style="392" customWidth="1"/>
    <col min="8467" max="8706" width="9.140625" style="392"/>
    <col min="8707" max="8707" width="1.7109375" style="392" customWidth="1"/>
    <col min="8708" max="8708" width="19.140625" style="392" customWidth="1"/>
    <col min="8709" max="8709" width="35.140625" style="392" customWidth="1"/>
    <col min="8710" max="8710" width="9.85546875" style="392" bestFit="1" customWidth="1"/>
    <col min="8711" max="8711" width="8.85546875" style="392" bestFit="1" customWidth="1"/>
    <col min="8712" max="8722" width="10.28515625" style="392" customWidth="1"/>
    <col min="8723" max="8962" width="9.140625" style="392"/>
    <col min="8963" max="8963" width="1.7109375" style="392" customWidth="1"/>
    <col min="8964" max="8964" width="19.140625" style="392" customWidth="1"/>
    <col min="8965" max="8965" width="35.140625" style="392" customWidth="1"/>
    <col min="8966" max="8966" width="9.85546875" style="392" bestFit="1" customWidth="1"/>
    <col min="8967" max="8967" width="8.85546875" style="392" bestFit="1" customWidth="1"/>
    <col min="8968" max="8978" width="10.28515625" style="392" customWidth="1"/>
    <col min="8979" max="9218" width="9.140625" style="392"/>
    <col min="9219" max="9219" width="1.7109375" style="392" customWidth="1"/>
    <col min="9220" max="9220" width="19.140625" style="392" customWidth="1"/>
    <col min="9221" max="9221" width="35.140625" style="392" customWidth="1"/>
    <col min="9222" max="9222" width="9.85546875" style="392" bestFit="1" customWidth="1"/>
    <col min="9223" max="9223" width="8.85546875" style="392" bestFit="1" customWidth="1"/>
    <col min="9224" max="9234" width="10.28515625" style="392" customWidth="1"/>
    <col min="9235" max="9474" width="9.140625" style="392"/>
    <col min="9475" max="9475" width="1.7109375" style="392" customWidth="1"/>
    <col min="9476" max="9476" width="19.140625" style="392" customWidth="1"/>
    <col min="9477" max="9477" width="35.140625" style="392" customWidth="1"/>
    <col min="9478" max="9478" width="9.85546875" style="392" bestFit="1" customWidth="1"/>
    <col min="9479" max="9479" width="8.85546875" style="392" bestFit="1" customWidth="1"/>
    <col min="9480" max="9490" width="10.28515625" style="392" customWidth="1"/>
    <col min="9491" max="9730" width="9.140625" style="392"/>
    <col min="9731" max="9731" width="1.7109375" style="392" customWidth="1"/>
    <col min="9732" max="9732" width="19.140625" style="392" customWidth="1"/>
    <col min="9733" max="9733" width="35.140625" style="392" customWidth="1"/>
    <col min="9734" max="9734" width="9.85546875" style="392" bestFit="1" customWidth="1"/>
    <col min="9735" max="9735" width="8.85546875" style="392" bestFit="1" customWidth="1"/>
    <col min="9736" max="9746" width="10.28515625" style="392" customWidth="1"/>
    <col min="9747" max="9986" width="9.140625" style="392"/>
    <col min="9987" max="9987" width="1.7109375" style="392" customWidth="1"/>
    <col min="9988" max="9988" width="19.140625" style="392" customWidth="1"/>
    <col min="9989" max="9989" width="35.140625" style="392" customWidth="1"/>
    <col min="9990" max="9990" width="9.85546875" style="392" bestFit="1" customWidth="1"/>
    <col min="9991" max="9991" width="8.85546875" style="392" bestFit="1" customWidth="1"/>
    <col min="9992" max="10002" width="10.28515625" style="392" customWidth="1"/>
    <col min="10003" max="10242" width="9.140625" style="392"/>
    <col min="10243" max="10243" width="1.7109375" style="392" customWidth="1"/>
    <col min="10244" max="10244" width="19.140625" style="392" customWidth="1"/>
    <col min="10245" max="10245" width="35.140625" style="392" customWidth="1"/>
    <col min="10246" max="10246" width="9.85546875" style="392" bestFit="1" customWidth="1"/>
    <col min="10247" max="10247" width="8.85546875" style="392" bestFit="1" customWidth="1"/>
    <col min="10248" max="10258" width="10.28515625" style="392" customWidth="1"/>
    <col min="10259" max="10498" width="9.140625" style="392"/>
    <col min="10499" max="10499" width="1.7109375" style="392" customWidth="1"/>
    <col min="10500" max="10500" width="19.140625" style="392" customWidth="1"/>
    <col min="10501" max="10501" width="35.140625" style="392" customWidth="1"/>
    <col min="10502" max="10502" width="9.85546875" style="392" bestFit="1" customWidth="1"/>
    <col min="10503" max="10503" width="8.85546875" style="392" bestFit="1" customWidth="1"/>
    <col min="10504" max="10514" width="10.28515625" style="392" customWidth="1"/>
    <col min="10515" max="10754" width="9.140625" style="392"/>
    <col min="10755" max="10755" width="1.7109375" style="392" customWidth="1"/>
    <col min="10756" max="10756" width="19.140625" style="392" customWidth="1"/>
    <col min="10757" max="10757" width="35.140625" style="392" customWidth="1"/>
    <col min="10758" max="10758" width="9.85546875" style="392" bestFit="1" customWidth="1"/>
    <col min="10759" max="10759" width="8.85546875" style="392" bestFit="1" customWidth="1"/>
    <col min="10760" max="10770" width="10.28515625" style="392" customWidth="1"/>
    <col min="10771" max="11010" width="9.140625" style="392"/>
    <col min="11011" max="11011" width="1.7109375" style="392" customWidth="1"/>
    <col min="11012" max="11012" width="19.140625" style="392" customWidth="1"/>
    <col min="11013" max="11013" width="35.140625" style="392" customWidth="1"/>
    <col min="11014" max="11014" width="9.85546875" style="392" bestFit="1" customWidth="1"/>
    <col min="11015" max="11015" width="8.85546875" style="392" bestFit="1" customWidth="1"/>
    <col min="11016" max="11026" width="10.28515625" style="392" customWidth="1"/>
    <col min="11027" max="11266" width="9.140625" style="392"/>
    <col min="11267" max="11267" width="1.7109375" style="392" customWidth="1"/>
    <col min="11268" max="11268" width="19.140625" style="392" customWidth="1"/>
    <col min="11269" max="11269" width="35.140625" style="392" customWidth="1"/>
    <col min="11270" max="11270" width="9.85546875" style="392" bestFit="1" customWidth="1"/>
    <col min="11271" max="11271" width="8.85546875" style="392" bestFit="1" customWidth="1"/>
    <col min="11272" max="11282" width="10.28515625" style="392" customWidth="1"/>
    <col min="11283" max="11522" width="9.140625" style="392"/>
    <col min="11523" max="11523" width="1.7109375" style="392" customWidth="1"/>
    <col min="11524" max="11524" width="19.140625" style="392" customWidth="1"/>
    <col min="11525" max="11525" width="35.140625" style="392" customWidth="1"/>
    <col min="11526" max="11526" width="9.85546875" style="392" bestFit="1" customWidth="1"/>
    <col min="11527" max="11527" width="8.85546875" style="392" bestFit="1" customWidth="1"/>
    <col min="11528" max="11538" width="10.28515625" style="392" customWidth="1"/>
    <col min="11539" max="11778" width="9.140625" style="392"/>
    <col min="11779" max="11779" width="1.7109375" style="392" customWidth="1"/>
    <col min="11780" max="11780" width="19.140625" style="392" customWidth="1"/>
    <col min="11781" max="11781" width="35.140625" style="392" customWidth="1"/>
    <col min="11782" max="11782" width="9.85546875" style="392" bestFit="1" customWidth="1"/>
    <col min="11783" max="11783" width="8.85546875" style="392" bestFit="1" customWidth="1"/>
    <col min="11784" max="11794" width="10.28515625" style="392" customWidth="1"/>
    <col min="11795" max="12034" width="9.140625" style="392"/>
    <col min="12035" max="12035" width="1.7109375" style="392" customWidth="1"/>
    <col min="12036" max="12036" width="19.140625" style="392" customWidth="1"/>
    <col min="12037" max="12037" width="35.140625" style="392" customWidth="1"/>
    <col min="12038" max="12038" width="9.85546875" style="392" bestFit="1" customWidth="1"/>
    <col min="12039" max="12039" width="8.85546875" style="392" bestFit="1" customWidth="1"/>
    <col min="12040" max="12050" width="10.28515625" style="392" customWidth="1"/>
    <col min="12051" max="12290" width="9.140625" style="392"/>
    <col min="12291" max="12291" width="1.7109375" style="392" customWidth="1"/>
    <col min="12292" max="12292" width="19.140625" style="392" customWidth="1"/>
    <col min="12293" max="12293" width="35.140625" style="392" customWidth="1"/>
    <col min="12294" max="12294" width="9.85546875" style="392" bestFit="1" customWidth="1"/>
    <col min="12295" max="12295" width="8.85546875" style="392" bestFit="1" customWidth="1"/>
    <col min="12296" max="12306" width="10.28515625" style="392" customWidth="1"/>
    <col min="12307" max="12546" width="9.140625" style="392"/>
    <col min="12547" max="12547" width="1.7109375" style="392" customWidth="1"/>
    <col min="12548" max="12548" width="19.140625" style="392" customWidth="1"/>
    <col min="12549" max="12549" width="35.140625" style="392" customWidth="1"/>
    <col min="12550" max="12550" width="9.85546875" style="392" bestFit="1" customWidth="1"/>
    <col min="12551" max="12551" width="8.85546875" style="392" bestFit="1" customWidth="1"/>
    <col min="12552" max="12562" width="10.28515625" style="392" customWidth="1"/>
    <col min="12563" max="12802" width="9.140625" style="392"/>
    <col min="12803" max="12803" width="1.7109375" style="392" customWidth="1"/>
    <col min="12804" max="12804" width="19.140625" style="392" customWidth="1"/>
    <col min="12805" max="12805" width="35.140625" style="392" customWidth="1"/>
    <col min="12806" max="12806" width="9.85546875" style="392" bestFit="1" customWidth="1"/>
    <col min="12807" max="12807" width="8.85546875" style="392" bestFit="1" customWidth="1"/>
    <col min="12808" max="12818" width="10.28515625" style="392" customWidth="1"/>
    <col min="12819" max="13058" width="9.140625" style="392"/>
    <col min="13059" max="13059" width="1.7109375" style="392" customWidth="1"/>
    <col min="13060" max="13060" width="19.140625" style="392" customWidth="1"/>
    <col min="13061" max="13061" width="35.140625" style="392" customWidth="1"/>
    <col min="13062" max="13062" width="9.85546875" style="392" bestFit="1" customWidth="1"/>
    <col min="13063" max="13063" width="8.85546875" style="392" bestFit="1" customWidth="1"/>
    <col min="13064" max="13074" width="10.28515625" style="392" customWidth="1"/>
    <col min="13075" max="13314" width="9.140625" style="392"/>
    <col min="13315" max="13315" width="1.7109375" style="392" customWidth="1"/>
    <col min="13316" max="13316" width="19.140625" style="392" customWidth="1"/>
    <col min="13317" max="13317" width="35.140625" style="392" customWidth="1"/>
    <col min="13318" max="13318" width="9.85546875" style="392" bestFit="1" customWidth="1"/>
    <col min="13319" max="13319" width="8.85546875" style="392" bestFit="1" customWidth="1"/>
    <col min="13320" max="13330" width="10.28515625" style="392" customWidth="1"/>
    <col min="13331" max="13570" width="9.140625" style="392"/>
    <col min="13571" max="13571" width="1.7109375" style="392" customWidth="1"/>
    <col min="13572" max="13572" width="19.140625" style="392" customWidth="1"/>
    <col min="13573" max="13573" width="35.140625" style="392" customWidth="1"/>
    <col min="13574" max="13574" width="9.85546875" style="392" bestFit="1" customWidth="1"/>
    <col min="13575" max="13575" width="8.85546875" style="392" bestFit="1" customWidth="1"/>
    <col min="13576" max="13586" width="10.28515625" style="392" customWidth="1"/>
    <col min="13587" max="13826" width="9.140625" style="392"/>
    <col min="13827" max="13827" width="1.7109375" style="392" customWidth="1"/>
    <col min="13828" max="13828" width="19.140625" style="392" customWidth="1"/>
    <col min="13829" max="13829" width="35.140625" style="392" customWidth="1"/>
    <col min="13830" max="13830" width="9.85546875" style="392" bestFit="1" customWidth="1"/>
    <col min="13831" max="13831" width="8.85546875" style="392" bestFit="1" customWidth="1"/>
    <col min="13832" max="13842" width="10.28515625" style="392" customWidth="1"/>
    <col min="13843" max="14082" width="9.140625" style="392"/>
    <col min="14083" max="14083" width="1.7109375" style="392" customWidth="1"/>
    <col min="14084" max="14084" width="19.140625" style="392" customWidth="1"/>
    <col min="14085" max="14085" width="35.140625" style="392" customWidth="1"/>
    <col min="14086" max="14086" width="9.85546875" style="392" bestFit="1" customWidth="1"/>
    <col min="14087" max="14087" width="8.85546875" style="392" bestFit="1" customWidth="1"/>
    <col min="14088" max="14098" width="10.28515625" style="392" customWidth="1"/>
    <col min="14099" max="14338" width="9.140625" style="392"/>
    <col min="14339" max="14339" width="1.7109375" style="392" customWidth="1"/>
    <col min="14340" max="14340" width="19.140625" style="392" customWidth="1"/>
    <col min="14341" max="14341" width="35.140625" style="392" customWidth="1"/>
    <col min="14342" max="14342" width="9.85546875" style="392" bestFit="1" customWidth="1"/>
    <col min="14343" max="14343" width="8.85546875" style="392" bestFit="1" customWidth="1"/>
    <col min="14344" max="14354" width="10.28515625" style="392" customWidth="1"/>
    <col min="14355" max="14594" width="9.140625" style="392"/>
    <col min="14595" max="14595" width="1.7109375" style="392" customWidth="1"/>
    <col min="14596" max="14596" width="19.140625" style="392" customWidth="1"/>
    <col min="14597" max="14597" width="35.140625" style="392" customWidth="1"/>
    <col min="14598" max="14598" width="9.85546875" style="392" bestFit="1" customWidth="1"/>
    <col min="14599" max="14599" width="8.85546875" style="392" bestFit="1" customWidth="1"/>
    <col min="14600" max="14610" width="10.28515625" style="392" customWidth="1"/>
    <col min="14611" max="14850" width="9.140625" style="392"/>
    <col min="14851" max="14851" width="1.7109375" style="392" customWidth="1"/>
    <col min="14852" max="14852" width="19.140625" style="392" customWidth="1"/>
    <col min="14853" max="14853" width="35.140625" style="392" customWidth="1"/>
    <col min="14854" max="14854" width="9.85546875" style="392" bestFit="1" customWidth="1"/>
    <col min="14855" max="14855" width="8.85546875" style="392" bestFit="1" customWidth="1"/>
    <col min="14856" max="14866" width="10.28515625" style="392" customWidth="1"/>
    <col min="14867" max="15106" width="9.140625" style="392"/>
    <col min="15107" max="15107" width="1.7109375" style="392" customWidth="1"/>
    <col min="15108" max="15108" width="19.140625" style="392" customWidth="1"/>
    <col min="15109" max="15109" width="35.140625" style="392" customWidth="1"/>
    <col min="15110" max="15110" width="9.85546875" style="392" bestFit="1" customWidth="1"/>
    <col min="15111" max="15111" width="8.85546875" style="392" bestFit="1" customWidth="1"/>
    <col min="15112" max="15122" width="10.28515625" style="392" customWidth="1"/>
    <col min="15123" max="15362" width="9.140625" style="392"/>
    <col min="15363" max="15363" width="1.7109375" style="392" customWidth="1"/>
    <col min="15364" max="15364" width="19.140625" style="392" customWidth="1"/>
    <col min="15365" max="15365" width="35.140625" style="392" customWidth="1"/>
    <col min="15366" max="15366" width="9.85546875" style="392" bestFit="1" customWidth="1"/>
    <col min="15367" max="15367" width="8.85546875" style="392" bestFit="1" customWidth="1"/>
    <col min="15368" max="15378" width="10.28515625" style="392" customWidth="1"/>
    <col min="15379" max="15618" width="9.140625" style="392"/>
    <col min="15619" max="15619" width="1.7109375" style="392" customWidth="1"/>
    <col min="15620" max="15620" width="19.140625" style="392" customWidth="1"/>
    <col min="15621" max="15621" width="35.140625" style="392" customWidth="1"/>
    <col min="15622" max="15622" width="9.85546875" style="392" bestFit="1" customWidth="1"/>
    <col min="15623" max="15623" width="8.85546875" style="392" bestFit="1" customWidth="1"/>
    <col min="15624" max="15634" width="10.28515625" style="392" customWidth="1"/>
    <col min="15635" max="15874" width="9.140625" style="392"/>
    <col min="15875" max="15875" width="1.7109375" style="392" customWidth="1"/>
    <col min="15876" max="15876" width="19.140625" style="392" customWidth="1"/>
    <col min="15877" max="15877" width="35.140625" style="392" customWidth="1"/>
    <col min="15878" max="15878" width="9.85546875" style="392" bestFit="1" customWidth="1"/>
    <col min="15879" max="15879" width="8.85546875" style="392" bestFit="1" customWidth="1"/>
    <col min="15880" max="15890" width="10.28515625" style="392" customWidth="1"/>
    <col min="15891" max="16130" width="9.140625" style="392"/>
    <col min="16131" max="16131" width="1.7109375" style="392" customWidth="1"/>
    <col min="16132" max="16132" width="19.140625" style="392" customWidth="1"/>
    <col min="16133" max="16133" width="35.140625" style="392" customWidth="1"/>
    <col min="16134" max="16134" width="9.85546875" style="392" bestFit="1" customWidth="1"/>
    <col min="16135" max="16135" width="8.85546875" style="392" bestFit="1" customWidth="1"/>
    <col min="16136" max="16146" width="10.28515625" style="392" customWidth="1"/>
    <col min="16147" max="16384" width="9.140625" style="392"/>
  </cols>
  <sheetData>
    <row r="1" spans="1:19" s="367" customFormat="1" ht="36" customHeight="1" x14ac:dyDescent="0.25">
      <c r="A1" s="365"/>
      <c r="B1" s="365"/>
      <c r="C1" s="365"/>
      <c r="D1" s="722" t="s">
        <v>106</v>
      </c>
      <c r="E1" s="723"/>
      <c r="F1" s="724"/>
      <c r="G1" s="704" t="s">
        <v>456</v>
      </c>
      <c r="H1" s="704"/>
      <c r="I1" s="705"/>
      <c r="J1" s="703" t="s">
        <v>163</v>
      </c>
      <c r="K1" s="704"/>
      <c r="L1" s="705"/>
      <c r="M1" s="703" t="s">
        <v>164</v>
      </c>
      <c r="N1" s="704"/>
      <c r="O1" s="705"/>
      <c r="P1" s="703" t="s">
        <v>168</v>
      </c>
      <c r="Q1" s="704"/>
      <c r="R1" s="706"/>
      <c r="S1" s="366"/>
    </row>
    <row r="2" spans="1:19" s="367" customFormat="1" ht="36" customHeight="1" x14ac:dyDescent="0.25">
      <c r="A2" s="365" t="s">
        <v>340</v>
      </c>
      <c r="B2" s="365"/>
      <c r="C2" s="365"/>
      <c r="D2" s="607"/>
      <c r="E2" s="605"/>
      <c r="F2" s="606"/>
      <c r="G2" s="725" t="s">
        <v>458</v>
      </c>
      <c r="H2" s="704"/>
      <c r="I2" s="705"/>
      <c r="J2" s="703" t="s">
        <v>341</v>
      </c>
      <c r="K2" s="704"/>
      <c r="L2" s="705"/>
      <c r="M2" s="703" t="s">
        <v>343</v>
      </c>
      <c r="N2" s="704"/>
      <c r="O2" s="705"/>
      <c r="P2" s="703" t="s">
        <v>342</v>
      </c>
      <c r="Q2" s="704"/>
      <c r="R2" s="706"/>
      <c r="S2" s="366"/>
    </row>
    <row r="3" spans="1:19" s="367" customFormat="1" ht="36" customHeight="1" x14ac:dyDescent="0.25">
      <c r="A3" s="365" t="s">
        <v>218</v>
      </c>
      <c r="B3" s="365"/>
      <c r="C3" s="365"/>
      <c r="D3" s="368"/>
      <c r="E3" s="369"/>
      <c r="F3" s="370"/>
      <c r="G3" s="711" t="str">
        <f>'TCO TO BE- SW'!F1</f>
        <v>IS AMR</v>
      </c>
      <c r="H3" s="708"/>
      <c r="I3" s="709"/>
      <c r="J3" s="707" t="str">
        <f>'TCO TO BE- SW'!G1</f>
        <v>Aplikačný modul 2</v>
      </c>
      <c r="K3" s="708"/>
      <c r="L3" s="709"/>
      <c r="M3" s="707" t="str">
        <f>'TCO TO BE- SW'!H1</f>
        <v>Aplikačný modul 3</v>
      </c>
      <c r="N3" s="708"/>
      <c r="O3" s="709"/>
      <c r="P3" s="707" t="str">
        <f>'TCO TO BE- SW'!I1</f>
        <v>Aplikačný modul N</v>
      </c>
      <c r="Q3" s="708"/>
      <c r="R3" s="710"/>
      <c r="S3" s="366"/>
    </row>
    <row r="4" spans="1:19" s="367" customFormat="1" ht="36" customHeight="1" x14ac:dyDescent="0.25">
      <c r="A4" s="365" t="s">
        <v>219</v>
      </c>
      <c r="B4" s="365"/>
      <c r="C4" s="365"/>
      <c r="D4" s="368"/>
      <c r="E4" s="369"/>
      <c r="F4" s="370"/>
      <c r="G4" s="711" t="str">
        <f>'TCO TO BE - HW'!F1</f>
        <v>IS AMR</v>
      </c>
      <c r="H4" s="708"/>
      <c r="I4" s="709"/>
      <c r="J4" s="707" t="str">
        <f>'TCO TO BE - HW'!G1</f>
        <v>Aplikačný modul 2</v>
      </c>
      <c r="K4" s="708"/>
      <c r="L4" s="709"/>
      <c r="M4" s="707" t="str">
        <f>'TCO TO BE - HW'!H1</f>
        <v>Aplikačný modul 3</v>
      </c>
      <c r="N4" s="708"/>
      <c r="O4" s="709"/>
      <c r="P4" s="707" t="str">
        <f>'TCO TO BE - HW'!I1</f>
        <v>Aplikačný modul N</v>
      </c>
      <c r="Q4" s="708"/>
      <c r="R4" s="710"/>
      <c r="S4" s="366"/>
    </row>
    <row r="5" spans="1:19" s="381" customFormat="1" ht="15.75" customHeight="1" thickBot="1" x14ac:dyDescent="0.3">
      <c r="A5" s="371" t="s">
        <v>40</v>
      </c>
      <c r="B5" s="371" t="s">
        <v>10</v>
      </c>
      <c r="C5" s="372" t="s">
        <v>23</v>
      </c>
      <c r="D5" s="373" t="s">
        <v>223</v>
      </c>
      <c r="E5" s="374" t="s">
        <v>172</v>
      </c>
      <c r="F5" s="375" t="s">
        <v>158</v>
      </c>
      <c r="G5" s="376" t="s">
        <v>223</v>
      </c>
      <c r="H5" s="376" t="s">
        <v>172</v>
      </c>
      <c r="I5" s="377" t="s">
        <v>158</v>
      </c>
      <c r="J5" s="378" t="s">
        <v>223</v>
      </c>
      <c r="K5" s="376" t="s">
        <v>172</v>
      </c>
      <c r="L5" s="377" t="s">
        <v>158</v>
      </c>
      <c r="M5" s="378" t="s">
        <v>223</v>
      </c>
      <c r="N5" s="376" t="s">
        <v>172</v>
      </c>
      <c r="O5" s="377" t="s">
        <v>158</v>
      </c>
      <c r="P5" s="378" t="s">
        <v>223</v>
      </c>
      <c r="Q5" s="376" t="s">
        <v>172</v>
      </c>
      <c r="R5" s="379" t="s">
        <v>158</v>
      </c>
      <c r="S5" s="380"/>
    </row>
    <row r="6" spans="1:19" ht="14.45" hidden="1" customHeight="1" x14ac:dyDescent="0.25">
      <c r="A6" s="716" t="s">
        <v>314</v>
      </c>
      <c r="B6" s="719" t="s">
        <v>37</v>
      </c>
      <c r="C6" s="382" t="s">
        <v>25</v>
      </c>
      <c r="D6" s="383">
        <f>G6+J6+M6+P6</f>
        <v>0</v>
      </c>
      <c r="E6" s="384">
        <f>H6+K6+N6+Q6</f>
        <v>0</v>
      </c>
      <c r="F6" s="385">
        <f>I6+L6+O6+R6</f>
        <v>0</v>
      </c>
      <c r="G6" s="386"/>
      <c r="H6" s="387"/>
      <c r="I6" s="388">
        <f>H6-G6</f>
        <v>0</v>
      </c>
      <c r="J6" s="387"/>
      <c r="K6" s="387"/>
      <c r="L6" s="388">
        <f>K6-J6</f>
        <v>0</v>
      </c>
      <c r="M6" s="387"/>
      <c r="N6" s="387"/>
      <c r="O6" s="388">
        <f>N6-M6</f>
        <v>0</v>
      </c>
      <c r="P6" s="387"/>
      <c r="Q6" s="389"/>
      <c r="R6" s="390">
        <f>Q6-P6</f>
        <v>0</v>
      </c>
      <c r="S6" s="391">
        <v>0</v>
      </c>
    </row>
    <row r="7" spans="1:19" hidden="1" x14ac:dyDescent="0.25">
      <c r="A7" s="717"/>
      <c r="B7" s="720"/>
      <c r="C7" s="393" t="s">
        <v>26</v>
      </c>
      <c r="D7" s="394">
        <f t="shared" ref="D7:D15" si="0">G7+J7+M7+P7</f>
        <v>0</v>
      </c>
      <c r="E7" s="395">
        <f t="shared" ref="E7:E15" si="1">H7+K7+N7+Q7</f>
        <v>0</v>
      </c>
      <c r="F7" s="396">
        <f t="shared" ref="F7:F15" si="2">I7+L7+O7+R7</f>
        <v>0</v>
      </c>
      <c r="G7" s="397"/>
      <c r="H7" s="398"/>
      <c r="I7" s="399">
        <f t="shared" ref="I7:I25" si="3">H7-G7</f>
        <v>0</v>
      </c>
      <c r="J7" s="398"/>
      <c r="K7" s="398"/>
      <c r="L7" s="399">
        <f t="shared" ref="L7:L25" si="4">K7-J7</f>
        <v>0</v>
      </c>
      <c r="M7" s="398"/>
      <c r="N7" s="398"/>
      <c r="O7" s="399">
        <f t="shared" ref="O7:O25" si="5">N7-M7</f>
        <v>0</v>
      </c>
      <c r="P7" s="398"/>
      <c r="Q7" s="400"/>
      <c r="R7" s="401">
        <f t="shared" ref="R7:R25" si="6">Q7-P7</f>
        <v>0</v>
      </c>
      <c r="S7" s="391"/>
    </row>
    <row r="8" spans="1:19" hidden="1" x14ac:dyDescent="0.25">
      <c r="A8" s="717"/>
      <c r="B8" s="720"/>
      <c r="C8" s="393" t="s">
        <v>27</v>
      </c>
      <c r="D8" s="394">
        <f t="shared" si="0"/>
        <v>0</v>
      </c>
      <c r="E8" s="395">
        <f t="shared" si="1"/>
        <v>0</v>
      </c>
      <c r="F8" s="396">
        <f t="shared" si="2"/>
        <v>0</v>
      </c>
      <c r="G8" s="397"/>
      <c r="H8" s="398"/>
      <c r="I8" s="399">
        <f t="shared" si="3"/>
        <v>0</v>
      </c>
      <c r="J8" s="398"/>
      <c r="K8" s="398"/>
      <c r="L8" s="399">
        <f t="shared" si="4"/>
        <v>0</v>
      </c>
      <c r="M8" s="398"/>
      <c r="N8" s="398"/>
      <c r="O8" s="399">
        <f t="shared" si="5"/>
        <v>0</v>
      </c>
      <c r="P8" s="398"/>
      <c r="Q8" s="400"/>
      <c r="R8" s="401">
        <f t="shared" si="6"/>
        <v>0</v>
      </c>
      <c r="S8" s="391"/>
    </row>
    <row r="9" spans="1:19" hidden="1" x14ac:dyDescent="0.25">
      <c r="A9" s="717"/>
      <c r="B9" s="720"/>
      <c r="C9" s="393" t="s">
        <v>28</v>
      </c>
      <c r="D9" s="394">
        <f t="shared" si="0"/>
        <v>0</v>
      </c>
      <c r="E9" s="395">
        <f t="shared" si="1"/>
        <v>0</v>
      </c>
      <c r="F9" s="396">
        <f t="shared" si="2"/>
        <v>0</v>
      </c>
      <c r="G9" s="397"/>
      <c r="H9" s="398"/>
      <c r="I9" s="399">
        <f t="shared" si="3"/>
        <v>0</v>
      </c>
      <c r="J9" s="398"/>
      <c r="K9" s="398"/>
      <c r="L9" s="399">
        <f t="shared" si="4"/>
        <v>0</v>
      </c>
      <c r="M9" s="398"/>
      <c r="N9" s="398"/>
      <c r="O9" s="399">
        <f t="shared" si="5"/>
        <v>0</v>
      </c>
      <c r="P9" s="398"/>
      <c r="Q9" s="400"/>
      <c r="R9" s="401">
        <f t="shared" si="6"/>
        <v>0</v>
      </c>
      <c r="S9" s="391"/>
    </row>
    <row r="10" spans="1:19" hidden="1" x14ac:dyDescent="0.25">
      <c r="A10" s="717"/>
      <c r="B10" s="720"/>
      <c r="C10" s="393" t="s">
        <v>29</v>
      </c>
      <c r="D10" s="394">
        <f t="shared" si="0"/>
        <v>0</v>
      </c>
      <c r="E10" s="395">
        <f t="shared" si="1"/>
        <v>0</v>
      </c>
      <c r="F10" s="396">
        <f t="shared" si="2"/>
        <v>0</v>
      </c>
      <c r="G10" s="397"/>
      <c r="H10" s="398"/>
      <c r="I10" s="399">
        <f t="shared" si="3"/>
        <v>0</v>
      </c>
      <c r="J10" s="398"/>
      <c r="K10" s="398"/>
      <c r="L10" s="399">
        <f t="shared" si="4"/>
        <v>0</v>
      </c>
      <c r="M10" s="398"/>
      <c r="N10" s="398"/>
      <c r="O10" s="399">
        <f t="shared" si="5"/>
        <v>0</v>
      </c>
      <c r="P10" s="398"/>
      <c r="Q10" s="400"/>
      <c r="R10" s="401">
        <f t="shared" si="6"/>
        <v>0</v>
      </c>
      <c r="S10" s="391"/>
    </row>
    <row r="11" spans="1:19" hidden="1" x14ac:dyDescent="0.25">
      <c r="A11" s="717"/>
      <c r="B11" s="720"/>
      <c r="C11" s="393" t="s">
        <v>30</v>
      </c>
      <c r="D11" s="394">
        <f t="shared" si="0"/>
        <v>0</v>
      </c>
      <c r="E11" s="395">
        <f t="shared" si="1"/>
        <v>0</v>
      </c>
      <c r="F11" s="396">
        <f t="shared" si="2"/>
        <v>0</v>
      </c>
      <c r="G11" s="397"/>
      <c r="H11" s="398"/>
      <c r="I11" s="399">
        <f t="shared" si="3"/>
        <v>0</v>
      </c>
      <c r="J11" s="398"/>
      <c r="K11" s="398"/>
      <c r="L11" s="399">
        <f t="shared" si="4"/>
        <v>0</v>
      </c>
      <c r="M11" s="398"/>
      <c r="N11" s="398"/>
      <c r="O11" s="399">
        <f t="shared" si="5"/>
        <v>0</v>
      </c>
      <c r="P11" s="398"/>
      <c r="Q11" s="400"/>
      <c r="R11" s="401">
        <f t="shared" si="6"/>
        <v>0</v>
      </c>
      <c r="S11" s="391"/>
    </row>
    <row r="12" spans="1:19" hidden="1" x14ac:dyDescent="0.25">
      <c r="A12" s="717"/>
      <c r="B12" s="720"/>
      <c r="C12" s="393" t="s">
        <v>31</v>
      </c>
      <c r="D12" s="394">
        <f t="shared" si="0"/>
        <v>0</v>
      </c>
      <c r="E12" s="395">
        <f t="shared" si="1"/>
        <v>0</v>
      </c>
      <c r="F12" s="396">
        <f t="shared" si="2"/>
        <v>0</v>
      </c>
      <c r="G12" s="397"/>
      <c r="H12" s="398"/>
      <c r="I12" s="399">
        <f t="shared" si="3"/>
        <v>0</v>
      </c>
      <c r="J12" s="398"/>
      <c r="K12" s="398"/>
      <c r="L12" s="399">
        <f t="shared" si="4"/>
        <v>0</v>
      </c>
      <c r="M12" s="398"/>
      <c r="N12" s="398"/>
      <c r="O12" s="399">
        <f t="shared" si="5"/>
        <v>0</v>
      </c>
      <c r="P12" s="398"/>
      <c r="Q12" s="400"/>
      <c r="R12" s="401">
        <f t="shared" si="6"/>
        <v>0</v>
      </c>
      <c r="S12" s="391"/>
    </row>
    <row r="13" spans="1:19" hidden="1" x14ac:dyDescent="0.25">
      <c r="A13" s="717"/>
      <c r="B13" s="720"/>
      <c r="C13" s="393" t="s">
        <v>32</v>
      </c>
      <c r="D13" s="394">
        <f t="shared" si="0"/>
        <v>0</v>
      </c>
      <c r="E13" s="395">
        <f t="shared" si="1"/>
        <v>0</v>
      </c>
      <c r="F13" s="396">
        <f t="shared" si="2"/>
        <v>0</v>
      </c>
      <c r="G13" s="397"/>
      <c r="H13" s="398"/>
      <c r="I13" s="399">
        <f t="shared" si="3"/>
        <v>0</v>
      </c>
      <c r="J13" s="398"/>
      <c r="K13" s="398"/>
      <c r="L13" s="399">
        <f t="shared" si="4"/>
        <v>0</v>
      </c>
      <c r="M13" s="398"/>
      <c r="N13" s="398"/>
      <c r="O13" s="399">
        <f t="shared" si="5"/>
        <v>0</v>
      </c>
      <c r="P13" s="398"/>
      <c r="Q13" s="400"/>
      <c r="R13" s="401">
        <f t="shared" si="6"/>
        <v>0</v>
      </c>
      <c r="S13" s="391"/>
    </row>
    <row r="14" spans="1:19" hidden="1" x14ac:dyDescent="0.25">
      <c r="A14" s="717"/>
      <c r="B14" s="720"/>
      <c r="C14" s="393" t="s">
        <v>33</v>
      </c>
      <c r="D14" s="394">
        <f t="shared" si="0"/>
        <v>0</v>
      </c>
      <c r="E14" s="395">
        <f t="shared" si="1"/>
        <v>0</v>
      </c>
      <c r="F14" s="396">
        <f t="shared" si="2"/>
        <v>0</v>
      </c>
      <c r="G14" s="397"/>
      <c r="H14" s="398"/>
      <c r="I14" s="399">
        <f t="shared" si="3"/>
        <v>0</v>
      </c>
      <c r="J14" s="398"/>
      <c r="K14" s="398"/>
      <c r="L14" s="399">
        <f t="shared" si="4"/>
        <v>0</v>
      </c>
      <c r="M14" s="398"/>
      <c r="N14" s="398"/>
      <c r="O14" s="399">
        <f t="shared" si="5"/>
        <v>0</v>
      </c>
      <c r="P14" s="398"/>
      <c r="Q14" s="400"/>
      <c r="R14" s="401">
        <f t="shared" si="6"/>
        <v>0</v>
      </c>
      <c r="S14" s="391"/>
    </row>
    <row r="15" spans="1:19" ht="15.75" hidden="1" thickBot="1" x14ac:dyDescent="0.3">
      <c r="A15" s="718"/>
      <c r="B15" s="721"/>
      <c r="C15" s="402" t="s">
        <v>34</v>
      </c>
      <c r="D15" s="403">
        <f t="shared" si="0"/>
        <v>0</v>
      </c>
      <c r="E15" s="404">
        <f t="shared" si="1"/>
        <v>0</v>
      </c>
      <c r="F15" s="405">
        <f t="shared" si="2"/>
        <v>0</v>
      </c>
      <c r="G15" s="406"/>
      <c r="H15" s="407"/>
      <c r="I15" s="408">
        <f t="shared" si="3"/>
        <v>0</v>
      </c>
      <c r="J15" s="407"/>
      <c r="K15" s="407"/>
      <c r="L15" s="408">
        <f t="shared" si="4"/>
        <v>0</v>
      </c>
      <c r="M15" s="407"/>
      <c r="N15" s="407"/>
      <c r="O15" s="408">
        <f t="shared" si="5"/>
        <v>0</v>
      </c>
      <c r="P15" s="407"/>
      <c r="Q15" s="409"/>
      <c r="R15" s="410">
        <f t="shared" si="6"/>
        <v>0</v>
      </c>
      <c r="S15" s="391"/>
    </row>
    <row r="16" spans="1:19" hidden="1" x14ac:dyDescent="0.25">
      <c r="A16" s="716" t="s">
        <v>195</v>
      </c>
      <c r="B16" s="719" t="s">
        <v>13</v>
      </c>
      <c r="C16" s="382" t="s">
        <v>25</v>
      </c>
      <c r="D16" s="411"/>
      <c r="E16" s="412"/>
      <c r="F16" s="413"/>
      <c r="G16" s="414"/>
      <c r="H16" s="415"/>
      <c r="I16" s="416">
        <f t="shared" si="3"/>
        <v>0</v>
      </c>
      <c r="J16" s="415"/>
      <c r="K16" s="415"/>
      <c r="L16" s="416">
        <f t="shared" si="4"/>
        <v>0</v>
      </c>
      <c r="M16" s="415"/>
      <c r="N16" s="415"/>
      <c r="O16" s="416">
        <f t="shared" si="5"/>
        <v>0</v>
      </c>
      <c r="P16" s="415"/>
      <c r="Q16" s="417"/>
      <c r="R16" s="418">
        <f t="shared" si="6"/>
        <v>0</v>
      </c>
      <c r="S16" s="391"/>
    </row>
    <row r="17" spans="1:19" hidden="1" x14ac:dyDescent="0.25">
      <c r="A17" s="717"/>
      <c r="B17" s="720"/>
      <c r="C17" s="393" t="s">
        <v>26</v>
      </c>
      <c r="D17" s="419"/>
      <c r="E17" s="420"/>
      <c r="F17" s="421"/>
      <c r="G17" s="422"/>
      <c r="H17" s="423"/>
      <c r="I17" s="424">
        <f t="shared" si="3"/>
        <v>0</v>
      </c>
      <c r="J17" s="423"/>
      <c r="K17" s="423"/>
      <c r="L17" s="424">
        <f t="shared" si="4"/>
        <v>0</v>
      </c>
      <c r="M17" s="423"/>
      <c r="N17" s="423"/>
      <c r="O17" s="424">
        <f t="shared" si="5"/>
        <v>0</v>
      </c>
      <c r="P17" s="423"/>
      <c r="Q17" s="425"/>
      <c r="R17" s="426">
        <f t="shared" si="6"/>
        <v>0</v>
      </c>
      <c r="S17" s="391"/>
    </row>
    <row r="18" spans="1:19" hidden="1" x14ac:dyDescent="0.25">
      <c r="A18" s="717"/>
      <c r="B18" s="720"/>
      <c r="C18" s="393" t="s">
        <v>27</v>
      </c>
      <c r="D18" s="419"/>
      <c r="E18" s="420"/>
      <c r="F18" s="421"/>
      <c r="G18" s="422"/>
      <c r="H18" s="423"/>
      <c r="I18" s="424">
        <f t="shared" si="3"/>
        <v>0</v>
      </c>
      <c r="J18" s="423"/>
      <c r="K18" s="423"/>
      <c r="L18" s="424">
        <f t="shared" si="4"/>
        <v>0</v>
      </c>
      <c r="M18" s="423"/>
      <c r="N18" s="423"/>
      <c r="O18" s="424">
        <f t="shared" si="5"/>
        <v>0</v>
      </c>
      <c r="P18" s="423"/>
      <c r="Q18" s="425"/>
      <c r="R18" s="426">
        <f t="shared" si="6"/>
        <v>0</v>
      </c>
      <c r="S18" s="391"/>
    </row>
    <row r="19" spans="1:19" hidden="1" x14ac:dyDescent="0.25">
      <c r="A19" s="717"/>
      <c r="B19" s="720"/>
      <c r="C19" s="393" t="s">
        <v>28</v>
      </c>
      <c r="D19" s="419"/>
      <c r="E19" s="420"/>
      <c r="F19" s="421"/>
      <c r="G19" s="422"/>
      <c r="H19" s="423"/>
      <c r="I19" s="424">
        <f t="shared" si="3"/>
        <v>0</v>
      </c>
      <c r="J19" s="423"/>
      <c r="K19" s="423"/>
      <c r="L19" s="424">
        <f t="shared" si="4"/>
        <v>0</v>
      </c>
      <c r="M19" s="423"/>
      <c r="N19" s="423"/>
      <c r="O19" s="424">
        <f t="shared" si="5"/>
        <v>0</v>
      </c>
      <c r="P19" s="423"/>
      <c r="Q19" s="425"/>
      <c r="R19" s="426">
        <f t="shared" si="6"/>
        <v>0</v>
      </c>
      <c r="S19" s="391"/>
    </row>
    <row r="20" spans="1:19" hidden="1" x14ac:dyDescent="0.25">
      <c r="A20" s="717"/>
      <c r="B20" s="720"/>
      <c r="C20" s="393" t="s">
        <v>29</v>
      </c>
      <c r="D20" s="419"/>
      <c r="E20" s="420"/>
      <c r="F20" s="421"/>
      <c r="G20" s="422"/>
      <c r="H20" s="423"/>
      <c r="I20" s="424">
        <f t="shared" si="3"/>
        <v>0</v>
      </c>
      <c r="J20" s="423"/>
      <c r="K20" s="423"/>
      <c r="L20" s="424">
        <f t="shared" si="4"/>
        <v>0</v>
      </c>
      <c r="M20" s="423"/>
      <c r="N20" s="423"/>
      <c r="O20" s="424">
        <f t="shared" si="5"/>
        <v>0</v>
      </c>
      <c r="P20" s="423"/>
      <c r="Q20" s="425"/>
      <c r="R20" s="426">
        <f t="shared" si="6"/>
        <v>0</v>
      </c>
      <c r="S20" s="391"/>
    </row>
    <row r="21" spans="1:19" hidden="1" x14ac:dyDescent="0.25">
      <c r="A21" s="717"/>
      <c r="B21" s="720"/>
      <c r="C21" s="393" t="s">
        <v>30</v>
      </c>
      <c r="D21" s="419"/>
      <c r="E21" s="420"/>
      <c r="F21" s="421"/>
      <c r="G21" s="422"/>
      <c r="H21" s="423"/>
      <c r="I21" s="424">
        <f t="shared" si="3"/>
        <v>0</v>
      </c>
      <c r="J21" s="423"/>
      <c r="K21" s="423"/>
      <c r="L21" s="424">
        <f t="shared" si="4"/>
        <v>0</v>
      </c>
      <c r="M21" s="423"/>
      <c r="N21" s="423"/>
      <c r="O21" s="424">
        <f t="shared" si="5"/>
        <v>0</v>
      </c>
      <c r="P21" s="423"/>
      <c r="Q21" s="425"/>
      <c r="R21" s="426">
        <f t="shared" si="6"/>
        <v>0</v>
      </c>
      <c r="S21" s="391"/>
    </row>
    <row r="22" spans="1:19" hidden="1" x14ac:dyDescent="0.25">
      <c r="A22" s="717"/>
      <c r="B22" s="720"/>
      <c r="C22" s="393" t="s">
        <v>31</v>
      </c>
      <c r="D22" s="419"/>
      <c r="E22" s="420"/>
      <c r="F22" s="421"/>
      <c r="G22" s="422"/>
      <c r="H22" s="423"/>
      <c r="I22" s="424">
        <f t="shared" si="3"/>
        <v>0</v>
      </c>
      <c r="J22" s="423"/>
      <c r="K22" s="423"/>
      <c r="L22" s="424">
        <f t="shared" si="4"/>
        <v>0</v>
      </c>
      <c r="M22" s="423"/>
      <c r="N22" s="423"/>
      <c r="O22" s="424">
        <f t="shared" si="5"/>
        <v>0</v>
      </c>
      <c r="P22" s="423"/>
      <c r="Q22" s="425"/>
      <c r="R22" s="426">
        <f t="shared" si="6"/>
        <v>0</v>
      </c>
      <c r="S22" s="391"/>
    </row>
    <row r="23" spans="1:19" hidden="1" x14ac:dyDescent="0.25">
      <c r="A23" s="717"/>
      <c r="B23" s="720"/>
      <c r="C23" s="393" t="s">
        <v>32</v>
      </c>
      <c r="D23" s="419"/>
      <c r="E23" s="420"/>
      <c r="F23" s="421"/>
      <c r="G23" s="422"/>
      <c r="H23" s="423"/>
      <c r="I23" s="424">
        <f t="shared" si="3"/>
        <v>0</v>
      </c>
      <c r="J23" s="423"/>
      <c r="K23" s="423"/>
      <c r="L23" s="424">
        <f t="shared" si="4"/>
        <v>0</v>
      </c>
      <c r="M23" s="423"/>
      <c r="N23" s="423"/>
      <c r="O23" s="424">
        <f t="shared" si="5"/>
        <v>0</v>
      </c>
      <c r="P23" s="423"/>
      <c r="Q23" s="425"/>
      <c r="R23" s="426">
        <f t="shared" si="6"/>
        <v>0</v>
      </c>
      <c r="S23" s="391"/>
    </row>
    <row r="24" spans="1:19" hidden="1" x14ac:dyDescent="0.25">
      <c r="A24" s="717"/>
      <c r="B24" s="720"/>
      <c r="C24" s="393" t="s">
        <v>33</v>
      </c>
      <c r="D24" s="419"/>
      <c r="E24" s="420"/>
      <c r="F24" s="421"/>
      <c r="G24" s="422"/>
      <c r="H24" s="423"/>
      <c r="I24" s="424">
        <f t="shared" si="3"/>
        <v>0</v>
      </c>
      <c r="J24" s="423"/>
      <c r="K24" s="423"/>
      <c r="L24" s="424">
        <f t="shared" si="4"/>
        <v>0</v>
      </c>
      <c r="M24" s="423"/>
      <c r="N24" s="423"/>
      <c r="O24" s="424">
        <f t="shared" si="5"/>
        <v>0</v>
      </c>
      <c r="P24" s="423"/>
      <c r="Q24" s="425"/>
      <c r="R24" s="426">
        <f t="shared" si="6"/>
        <v>0</v>
      </c>
      <c r="S24" s="391"/>
    </row>
    <row r="25" spans="1:19" ht="15.75" hidden="1" thickBot="1" x14ac:dyDescent="0.3">
      <c r="A25" s="718"/>
      <c r="B25" s="721"/>
      <c r="C25" s="402" t="s">
        <v>34</v>
      </c>
      <c r="D25" s="427"/>
      <c r="E25" s="428"/>
      <c r="F25" s="429"/>
      <c r="G25" s="430"/>
      <c r="H25" s="431"/>
      <c r="I25" s="432">
        <f t="shared" si="3"/>
        <v>0</v>
      </c>
      <c r="J25" s="431"/>
      <c r="K25" s="431"/>
      <c r="L25" s="432">
        <f t="shared" si="4"/>
        <v>0</v>
      </c>
      <c r="M25" s="431"/>
      <c r="N25" s="431"/>
      <c r="O25" s="432">
        <f t="shared" si="5"/>
        <v>0</v>
      </c>
      <c r="P25" s="431"/>
      <c r="Q25" s="433"/>
      <c r="R25" s="434">
        <f t="shared" si="6"/>
        <v>0</v>
      </c>
      <c r="S25" s="391"/>
    </row>
    <row r="26" spans="1:19" s="436" customFormat="1" ht="14.25" hidden="1" customHeight="1" x14ac:dyDescent="0.25">
      <c r="A26" s="716" t="s">
        <v>42</v>
      </c>
      <c r="B26" s="719" t="s">
        <v>13</v>
      </c>
      <c r="C26" s="382" t="s">
        <v>25</v>
      </c>
      <c r="D26" s="411"/>
      <c r="E26" s="412"/>
      <c r="F26" s="413"/>
      <c r="G26" s="414"/>
      <c r="H26" s="415"/>
      <c r="I26" s="416">
        <f>H26-G26</f>
        <v>0</v>
      </c>
      <c r="J26" s="415"/>
      <c r="K26" s="415"/>
      <c r="L26" s="416">
        <f>K26-J26</f>
        <v>0</v>
      </c>
      <c r="M26" s="415"/>
      <c r="N26" s="415"/>
      <c r="O26" s="416">
        <f>N26-M26</f>
        <v>0</v>
      </c>
      <c r="P26" s="415"/>
      <c r="Q26" s="417"/>
      <c r="R26" s="418">
        <f>Q26-P26</f>
        <v>0</v>
      </c>
      <c r="S26" s="435"/>
    </row>
    <row r="27" spans="1:19" s="438" customFormat="1" hidden="1" x14ac:dyDescent="0.25">
      <c r="A27" s="717"/>
      <c r="B27" s="720"/>
      <c r="C27" s="393" t="s">
        <v>26</v>
      </c>
      <c r="D27" s="419"/>
      <c r="E27" s="420"/>
      <c r="F27" s="421"/>
      <c r="G27" s="422"/>
      <c r="H27" s="423"/>
      <c r="I27" s="424">
        <f t="shared" ref="I27:I44" si="7">H27-G27</f>
        <v>0</v>
      </c>
      <c r="J27" s="423"/>
      <c r="K27" s="423"/>
      <c r="L27" s="424">
        <f t="shared" ref="L27:L44" si="8">K27-J27</f>
        <v>0</v>
      </c>
      <c r="M27" s="423"/>
      <c r="N27" s="423"/>
      <c r="O27" s="424">
        <f t="shared" ref="O27:O44" si="9">N27-M27</f>
        <v>0</v>
      </c>
      <c r="P27" s="423"/>
      <c r="Q27" s="425"/>
      <c r="R27" s="426">
        <f t="shared" ref="R27:R54" si="10">Q27-P27</f>
        <v>0</v>
      </c>
      <c r="S27" s="437"/>
    </row>
    <row r="28" spans="1:19" s="438" customFormat="1" hidden="1" x14ac:dyDescent="0.25">
      <c r="A28" s="717"/>
      <c r="B28" s="720"/>
      <c r="C28" s="393" t="s">
        <v>27</v>
      </c>
      <c r="D28" s="419"/>
      <c r="E28" s="420"/>
      <c r="F28" s="421"/>
      <c r="G28" s="422"/>
      <c r="H28" s="423"/>
      <c r="I28" s="424">
        <f t="shared" si="7"/>
        <v>0</v>
      </c>
      <c r="J28" s="423"/>
      <c r="K28" s="423"/>
      <c r="L28" s="424">
        <f t="shared" si="8"/>
        <v>0</v>
      </c>
      <c r="M28" s="423"/>
      <c r="N28" s="423"/>
      <c r="O28" s="424">
        <f t="shared" si="9"/>
        <v>0</v>
      </c>
      <c r="P28" s="423"/>
      <c r="Q28" s="425"/>
      <c r="R28" s="426">
        <f t="shared" si="10"/>
        <v>0</v>
      </c>
      <c r="S28" s="437"/>
    </row>
    <row r="29" spans="1:19" s="438" customFormat="1" hidden="1" x14ac:dyDescent="0.25">
      <c r="A29" s="717"/>
      <c r="B29" s="720"/>
      <c r="C29" s="393" t="s">
        <v>28</v>
      </c>
      <c r="D29" s="419"/>
      <c r="E29" s="420"/>
      <c r="F29" s="421"/>
      <c r="G29" s="422"/>
      <c r="H29" s="423"/>
      <c r="I29" s="424">
        <f t="shared" si="7"/>
        <v>0</v>
      </c>
      <c r="J29" s="423"/>
      <c r="K29" s="423"/>
      <c r="L29" s="424">
        <f t="shared" si="8"/>
        <v>0</v>
      </c>
      <c r="M29" s="423"/>
      <c r="N29" s="423"/>
      <c r="O29" s="424">
        <f t="shared" si="9"/>
        <v>0</v>
      </c>
      <c r="P29" s="423"/>
      <c r="Q29" s="425"/>
      <c r="R29" s="426">
        <f t="shared" si="10"/>
        <v>0</v>
      </c>
      <c r="S29" s="437"/>
    </row>
    <row r="30" spans="1:19" s="438" customFormat="1" hidden="1" x14ac:dyDescent="0.25">
      <c r="A30" s="717"/>
      <c r="B30" s="720"/>
      <c r="C30" s="393" t="s">
        <v>29</v>
      </c>
      <c r="D30" s="419"/>
      <c r="E30" s="420"/>
      <c r="F30" s="421"/>
      <c r="G30" s="422"/>
      <c r="H30" s="423"/>
      <c r="I30" s="424">
        <f t="shared" si="7"/>
        <v>0</v>
      </c>
      <c r="J30" s="423"/>
      <c r="K30" s="423"/>
      <c r="L30" s="424">
        <f t="shared" si="8"/>
        <v>0</v>
      </c>
      <c r="M30" s="423"/>
      <c r="N30" s="423"/>
      <c r="O30" s="424">
        <f t="shared" si="9"/>
        <v>0</v>
      </c>
      <c r="P30" s="423"/>
      <c r="Q30" s="425"/>
      <c r="R30" s="426">
        <f t="shared" si="10"/>
        <v>0</v>
      </c>
      <c r="S30" s="437"/>
    </row>
    <row r="31" spans="1:19" s="438" customFormat="1" hidden="1" x14ac:dyDescent="0.25">
      <c r="A31" s="717"/>
      <c r="B31" s="720"/>
      <c r="C31" s="393" t="s">
        <v>30</v>
      </c>
      <c r="D31" s="419"/>
      <c r="E31" s="420"/>
      <c r="F31" s="421"/>
      <c r="G31" s="422"/>
      <c r="H31" s="423"/>
      <c r="I31" s="424">
        <f t="shared" si="7"/>
        <v>0</v>
      </c>
      <c r="J31" s="423"/>
      <c r="K31" s="423"/>
      <c r="L31" s="424">
        <f t="shared" si="8"/>
        <v>0</v>
      </c>
      <c r="M31" s="423"/>
      <c r="N31" s="423"/>
      <c r="O31" s="424">
        <f t="shared" si="9"/>
        <v>0</v>
      </c>
      <c r="P31" s="423"/>
      <c r="Q31" s="425"/>
      <c r="R31" s="426">
        <f t="shared" si="10"/>
        <v>0</v>
      </c>
      <c r="S31" s="437"/>
    </row>
    <row r="32" spans="1:19" s="438" customFormat="1" hidden="1" x14ac:dyDescent="0.25">
      <c r="A32" s="717"/>
      <c r="B32" s="720"/>
      <c r="C32" s="393" t="s">
        <v>31</v>
      </c>
      <c r="D32" s="419"/>
      <c r="E32" s="420"/>
      <c r="F32" s="421"/>
      <c r="G32" s="422"/>
      <c r="H32" s="423"/>
      <c r="I32" s="424">
        <f t="shared" si="7"/>
        <v>0</v>
      </c>
      <c r="J32" s="423"/>
      <c r="K32" s="423"/>
      <c r="L32" s="424">
        <f t="shared" si="8"/>
        <v>0</v>
      </c>
      <c r="M32" s="423"/>
      <c r="N32" s="423"/>
      <c r="O32" s="424">
        <f t="shared" si="9"/>
        <v>0</v>
      </c>
      <c r="P32" s="423"/>
      <c r="Q32" s="425"/>
      <c r="R32" s="426">
        <f t="shared" si="10"/>
        <v>0</v>
      </c>
      <c r="S32" s="437"/>
    </row>
    <row r="33" spans="1:19" s="438" customFormat="1" hidden="1" x14ac:dyDescent="0.25">
      <c r="A33" s="717"/>
      <c r="B33" s="720"/>
      <c r="C33" s="393" t="s">
        <v>32</v>
      </c>
      <c r="D33" s="419"/>
      <c r="E33" s="420"/>
      <c r="F33" s="421"/>
      <c r="G33" s="422"/>
      <c r="H33" s="423"/>
      <c r="I33" s="424">
        <f t="shared" si="7"/>
        <v>0</v>
      </c>
      <c r="J33" s="423"/>
      <c r="K33" s="423"/>
      <c r="L33" s="424">
        <f t="shared" si="8"/>
        <v>0</v>
      </c>
      <c r="M33" s="423"/>
      <c r="N33" s="423"/>
      <c r="O33" s="424">
        <f t="shared" si="9"/>
        <v>0</v>
      </c>
      <c r="P33" s="423"/>
      <c r="Q33" s="425"/>
      <c r="R33" s="426">
        <f t="shared" si="10"/>
        <v>0</v>
      </c>
      <c r="S33" s="437"/>
    </row>
    <row r="34" spans="1:19" s="438" customFormat="1" hidden="1" x14ac:dyDescent="0.25">
      <c r="A34" s="717"/>
      <c r="B34" s="720"/>
      <c r="C34" s="393" t="s">
        <v>33</v>
      </c>
      <c r="D34" s="419"/>
      <c r="E34" s="420"/>
      <c r="F34" s="421"/>
      <c r="G34" s="422"/>
      <c r="H34" s="423"/>
      <c r="I34" s="424">
        <f t="shared" si="7"/>
        <v>0</v>
      </c>
      <c r="J34" s="423"/>
      <c r="K34" s="423"/>
      <c r="L34" s="424">
        <f t="shared" si="8"/>
        <v>0</v>
      </c>
      <c r="M34" s="423"/>
      <c r="N34" s="423"/>
      <c r="O34" s="424">
        <f t="shared" si="9"/>
        <v>0</v>
      </c>
      <c r="P34" s="423"/>
      <c r="Q34" s="425"/>
      <c r="R34" s="426">
        <f t="shared" si="10"/>
        <v>0</v>
      </c>
      <c r="S34" s="437"/>
    </row>
    <row r="35" spans="1:19" s="438" customFormat="1" ht="15.75" hidden="1" thickBot="1" x14ac:dyDescent="0.3">
      <c r="A35" s="718"/>
      <c r="B35" s="721"/>
      <c r="C35" s="402" t="s">
        <v>34</v>
      </c>
      <c r="D35" s="427"/>
      <c r="E35" s="428"/>
      <c r="F35" s="429"/>
      <c r="G35" s="430"/>
      <c r="H35" s="431"/>
      <c r="I35" s="432">
        <f t="shared" si="7"/>
        <v>0</v>
      </c>
      <c r="J35" s="431"/>
      <c r="K35" s="431"/>
      <c r="L35" s="432">
        <f t="shared" si="8"/>
        <v>0</v>
      </c>
      <c r="M35" s="431"/>
      <c r="N35" s="431"/>
      <c r="O35" s="432">
        <f t="shared" si="9"/>
        <v>0</v>
      </c>
      <c r="P35" s="431"/>
      <c r="Q35" s="433"/>
      <c r="R35" s="434">
        <f t="shared" si="10"/>
        <v>0</v>
      </c>
      <c r="S35" s="437"/>
    </row>
    <row r="36" spans="1:19" s="436" customFormat="1" ht="14.45" hidden="1" customHeight="1" x14ac:dyDescent="0.25">
      <c r="A36" s="716" t="s">
        <v>199</v>
      </c>
      <c r="B36" s="719" t="s">
        <v>192</v>
      </c>
      <c r="C36" s="382" t="s">
        <v>25</v>
      </c>
      <c r="D36" s="411"/>
      <c r="E36" s="412"/>
      <c r="F36" s="413"/>
      <c r="G36" s="414">
        <v>0</v>
      </c>
      <c r="H36" s="415">
        <v>0</v>
      </c>
      <c r="I36" s="416">
        <f t="shared" si="7"/>
        <v>0</v>
      </c>
      <c r="J36" s="415">
        <v>0</v>
      </c>
      <c r="K36" s="415">
        <v>0</v>
      </c>
      <c r="L36" s="416">
        <f t="shared" si="8"/>
        <v>0</v>
      </c>
      <c r="M36" s="415">
        <v>0</v>
      </c>
      <c r="N36" s="415">
        <v>0</v>
      </c>
      <c r="O36" s="416">
        <f t="shared" si="9"/>
        <v>0</v>
      </c>
      <c r="P36" s="415"/>
      <c r="Q36" s="417"/>
      <c r="R36" s="418">
        <f t="shared" si="10"/>
        <v>0</v>
      </c>
      <c r="S36" s="435">
        <f>'Analyza citlivosti - AgendovéIS'!N7</f>
        <v>0</v>
      </c>
    </row>
    <row r="37" spans="1:19" s="438" customFormat="1" hidden="1" x14ac:dyDescent="0.25">
      <c r="A37" s="717"/>
      <c r="B37" s="720"/>
      <c r="C37" s="393" t="s">
        <v>26</v>
      </c>
      <c r="D37" s="419"/>
      <c r="E37" s="420"/>
      <c r="F37" s="421"/>
      <c r="G37" s="422">
        <v>0</v>
      </c>
      <c r="H37" s="423">
        <v>0</v>
      </c>
      <c r="I37" s="424">
        <f t="shared" si="7"/>
        <v>0</v>
      </c>
      <c r="J37" s="423">
        <v>0</v>
      </c>
      <c r="K37" s="423">
        <v>0</v>
      </c>
      <c r="L37" s="424">
        <f t="shared" si="8"/>
        <v>0</v>
      </c>
      <c r="M37" s="423">
        <v>0</v>
      </c>
      <c r="N37" s="423">
        <v>0</v>
      </c>
      <c r="O37" s="424">
        <f t="shared" si="9"/>
        <v>0</v>
      </c>
      <c r="P37" s="423"/>
      <c r="Q37" s="425"/>
      <c r="R37" s="426">
        <f t="shared" si="10"/>
        <v>0</v>
      </c>
      <c r="S37" s="437"/>
    </row>
    <row r="38" spans="1:19" s="438" customFormat="1" hidden="1" x14ac:dyDescent="0.25">
      <c r="A38" s="717"/>
      <c r="B38" s="720"/>
      <c r="C38" s="393" t="s">
        <v>27</v>
      </c>
      <c r="D38" s="419"/>
      <c r="E38" s="420"/>
      <c r="F38" s="421"/>
      <c r="G38" s="422">
        <v>0</v>
      </c>
      <c r="H38" s="423">
        <v>0</v>
      </c>
      <c r="I38" s="424">
        <f t="shared" si="7"/>
        <v>0</v>
      </c>
      <c r="J38" s="423">
        <v>0</v>
      </c>
      <c r="K38" s="423">
        <v>0</v>
      </c>
      <c r="L38" s="424">
        <f t="shared" si="8"/>
        <v>0</v>
      </c>
      <c r="M38" s="423">
        <v>0</v>
      </c>
      <c r="N38" s="423">
        <v>0</v>
      </c>
      <c r="O38" s="424">
        <f t="shared" si="9"/>
        <v>0</v>
      </c>
      <c r="P38" s="423"/>
      <c r="Q38" s="425"/>
      <c r="R38" s="426">
        <f t="shared" si="10"/>
        <v>0</v>
      </c>
      <c r="S38" s="437"/>
    </row>
    <row r="39" spans="1:19" s="438" customFormat="1" hidden="1" x14ac:dyDescent="0.25">
      <c r="A39" s="717"/>
      <c r="B39" s="720"/>
      <c r="C39" s="393" t="s">
        <v>28</v>
      </c>
      <c r="D39" s="419"/>
      <c r="E39" s="420"/>
      <c r="F39" s="421"/>
      <c r="G39" s="422">
        <v>0</v>
      </c>
      <c r="H39" s="423">
        <v>0</v>
      </c>
      <c r="I39" s="424">
        <f t="shared" si="7"/>
        <v>0</v>
      </c>
      <c r="J39" s="423">
        <v>0</v>
      </c>
      <c r="K39" s="423">
        <v>0</v>
      </c>
      <c r="L39" s="424">
        <f t="shared" si="8"/>
        <v>0</v>
      </c>
      <c r="M39" s="423">
        <v>0</v>
      </c>
      <c r="N39" s="423">
        <v>0</v>
      </c>
      <c r="O39" s="424">
        <f t="shared" si="9"/>
        <v>0</v>
      </c>
      <c r="P39" s="423"/>
      <c r="Q39" s="425"/>
      <c r="R39" s="426">
        <f t="shared" si="10"/>
        <v>0</v>
      </c>
      <c r="S39" s="437"/>
    </row>
    <row r="40" spans="1:19" s="438" customFormat="1" hidden="1" x14ac:dyDescent="0.25">
      <c r="A40" s="717"/>
      <c r="B40" s="720"/>
      <c r="C40" s="393" t="s">
        <v>29</v>
      </c>
      <c r="D40" s="419"/>
      <c r="E40" s="420"/>
      <c r="F40" s="421"/>
      <c r="G40" s="422">
        <v>0</v>
      </c>
      <c r="H40" s="423">
        <v>0</v>
      </c>
      <c r="I40" s="424">
        <f t="shared" si="7"/>
        <v>0</v>
      </c>
      <c r="J40" s="423">
        <v>0</v>
      </c>
      <c r="K40" s="423">
        <v>0</v>
      </c>
      <c r="L40" s="424">
        <f t="shared" si="8"/>
        <v>0</v>
      </c>
      <c r="M40" s="423">
        <v>0</v>
      </c>
      <c r="N40" s="423">
        <v>0</v>
      </c>
      <c r="O40" s="424">
        <f t="shared" si="9"/>
        <v>0</v>
      </c>
      <c r="P40" s="423"/>
      <c r="Q40" s="425"/>
      <c r="R40" s="426">
        <f t="shared" si="10"/>
        <v>0</v>
      </c>
      <c r="S40" s="437"/>
    </row>
    <row r="41" spans="1:19" s="438" customFormat="1" hidden="1" x14ac:dyDescent="0.25">
      <c r="A41" s="717"/>
      <c r="B41" s="720"/>
      <c r="C41" s="393" t="s">
        <v>30</v>
      </c>
      <c r="D41" s="419"/>
      <c r="E41" s="420"/>
      <c r="F41" s="421"/>
      <c r="G41" s="422">
        <v>0</v>
      </c>
      <c r="H41" s="423">
        <v>0</v>
      </c>
      <c r="I41" s="424">
        <f t="shared" si="7"/>
        <v>0</v>
      </c>
      <c r="J41" s="423">
        <v>0</v>
      </c>
      <c r="K41" s="423">
        <v>0</v>
      </c>
      <c r="L41" s="424">
        <f t="shared" si="8"/>
        <v>0</v>
      </c>
      <c r="M41" s="423">
        <v>0</v>
      </c>
      <c r="N41" s="423">
        <v>0</v>
      </c>
      <c r="O41" s="424">
        <f t="shared" si="9"/>
        <v>0</v>
      </c>
      <c r="P41" s="423"/>
      <c r="Q41" s="425"/>
      <c r="R41" s="426">
        <f t="shared" si="10"/>
        <v>0</v>
      </c>
      <c r="S41" s="437"/>
    </row>
    <row r="42" spans="1:19" s="438" customFormat="1" hidden="1" x14ac:dyDescent="0.25">
      <c r="A42" s="717"/>
      <c r="B42" s="720"/>
      <c r="C42" s="393" t="s">
        <v>31</v>
      </c>
      <c r="D42" s="419"/>
      <c r="E42" s="420"/>
      <c r="F42" s="421"/>
      <c r="G42" s="422">
        <v>0</v>
      </c>
      <c r="H42" s="423">
        <v>0</v>
      </c>
      <c r="I42" s="424">
        <f t="shared" si="7"/>
        <v>0</v>
      </c>
      <c r="J42" s="423">
        <v>0</v>
      </c>
      <c r="K42" s="423">
        <v>0</v>
      </c>
      <c r="L42" s="424">
        <f t="shared" si="8"/>
        <v>0</v>
      </c>
      <c r="M42" s="423">
        <v>0</v>
      </c>
      <c r="N42" s="423">
        <v>0</v>
      </c>
      <c r="O42" s="424">
        <f t="shared" si="9"/>
        <v>0</v>
      </c>
      <c r="P42" s="423"/>
      <c r="Q42" s="425"/>
      <c r="R42" s="426">
        <f t="shared" si="10"/>
        <v>0</v>
      </c>
      <c r="S42" s="437"/>
    </row>
    <row r="43" spans="1:19" s="438" customFormat="1" hidden="1" x14ac:dyDescent="0.25">
      <c r="A43" s="717"/>
      <c r="B43" s="720"/>
      <c r="C43" s="393" t="s">
        <v>32</v>
      </c>
      <c r="D43" s="419"/>
      <c r="E43" s="420"/>
      <c r="F43" s="421"/>
      <c r="G43" s="422">
        <v>0</v>
      </c>
      <c r="H43" s="423">
        <v>0</v>
      </c>
      <c r="I43" s="424">
        <f t="shared" si="7"/>
        <v>0</v>
      </c>
      <c r="J43" s="423">
        <v>0</v>
      </c>
      <c r="K43" s="423">
        <v>0</v>
      </c>
      <c r="L43" s="424">
        <f t="shared" si="8"/>
        <v>0</v>
      </c>
      <c r="M43" s="423">
        <v>0</v>
      </c>
      <c r="N43" s="423">
        <v>0</v>
      </c>
      <c r="O43" s="424">
        <f t="shared" si="9"/>
        <v>0</v>
      </c>
      <c r="P43" s="423"/>
      <c r="Q43" s="425"/>
      <c r="R43" s="426">
        <f t="shared" si="10"/>
        <v>0</v>
      </c>
      <c r="S43" s="437"/>
    </row>
    <row r="44" spans="1:19" s="438" customFormat="1" hidden="1" x14ac:dyDescent="0.25">
      <c r="A44" s="717"/>
      <c r="B44" s="720"/>
      <c r="C44" s="393" t="s">
        <v>33</v>
      </c>
      <c r="D44" s="419"/>
      <c r="E44" s="420"/>
      <c r="F44" s="421"/>
      <c r="G44" s="422">
        <v>0</v>
      </c>
      <c r="H44" s="423">
        <v>0</v>
      </c>
      <c r="I44" s="424">
        <f t="shared" si="7"/>
        <v>0</v>
      </c>
      <c r="J44" s="423">
        <v>0</v>
      </c>
      <c r="K44" s="423">
        <v>0</v>
      </c>
      <c r="L44" s="424">
        <f t="shared" si="8"/>
        <v>0</v>
      </c>
      <c r="M44" s="423">
        <v>0</v>
      </c>
      <c r="N44" s="423">
        <v>0</v>
      </c>
      <c r="O44" s="424">
        <f t="shared" si="9"/>
        <v>0</v>
      </c>
      <c r="P44" s="423"/>
      <c r="Q44" s="425"/>
      <c r="R44" s="426">
        <f t="shared" si="10"/>
        <v>0</v>
      </c>
      <c r="S44" s="437"/>
    </row>
    <row r="45" spans="1:19" s="438" customFormat="1" ht="15.75" hidden="1" thickBot="1" x14ac:dyDescent="0.3">
      <c r="A45" s="718"/>
      <c r="B45" s="721"/>
      <c r="C45" s="402" t="s">
        <v>34</v>
      </c>
      <c r="D45" s="427"/>
      <c r="E45" s="428"/>
      <c r="F45" s="429"/>
      <c r="G45" s="430">
        <v>0</v>
      </c>
      <c r="H45" s="431">
        <v>0</v>
      </c>
      <c r="I45" s="432">
        <f>H45-G45</f>
        <v>0</v>
      </c>
      <c r="J45" s="431">
        <v>0</v>
      </c>
      <c r="K45" s="431">
        <v>0</v>
      </c>
      <c r="L45" s="432">
        <f>K45-J45</f>
        <v>0</v>
      </c>
      <c r="M45" s="431">
        <v>0</v>
      </c>
      <c r="N45" s="431">
        <v>0</v>
      </c>
      <c r="O45" s="432">
        <f>N45-M45</f>
        <v>0</v>
      </c>
      <c r="P45" s="431"/>
      <c r="Q45" s="433"/>
      <c r="R45" s="434">
        <f>Q45-P45</f>
        <v>0</v>
      </c>
      <c r="S45" s="437"/>
    </row>
    <row r="46" spans="1:19" s="436" customFormat="1" ht="14.45" hidden="1" customHeight="1" x14ac:dyDescent="0.25">
      <c r="A46" s="716" t="s">
        <v>198</v>
      </c>
      <c r="B46" s="719" t="s">
        <v>38</v>
      </c>
      <c r="C46" s="382" t="s">
        <v>25</v>
      </c>
      <c r="D46" s="411">
        <f>SUM(G46,J46,M46,P46)</f>
        <v>0</v>
      </c>
      <c r="E46" s="412">
        <f>SUM(H46,K46,N46,Q46)</f>
        <v>0</v>
      </c>
      <c r="F46" s="413">
        <f>D46-E46</f>
        <v>0</v>
      </c>
      <c r="G46" s="414"/>
      <c r="H46" s="415"/>
      <c r="I46" s="416">
        <f t="shared" ref="I46:I54" si="11">H46-G46</f>
        <v>0</v>
      </c>
      <c r="J46" s="415"/>
      <c r="K46" s="415"/>
      <c r="L46" s="416">
        <f t="shared" ref="L46:L54" si="12">K46-J46</f>
        <v>0</v>
      </c>
      <c r="M46" s="415"/>
      <c r="N46" s="415"/>
      <c r="O46" s="416">
        <f t="shared" ref="O46:O54" si="13">N46-M46</f>
        <v>0</v>
      </c>
      <c r="P46" s="415">
        <v>0</v>
      </c>
      <c r="Q46" s="417">
        <v>0</v>
      </c>
      <c r="R46" s="418">
        <f t="shared" si="10"/>
        <v>0</v>
      </c>
      <c r="S46" s="435">
        <f>'Analyza citlivosti - AgendovéIS'!Q7</f>
        <v>0</v>
      </c>
    </row>
    <row r="47" spans="1:19" s="438" customFormat="1" hidden="1" x14ac:dyDescent="0.25">
      <c r="A47" s="717"/>
      <c r="B47" s="720"/>
      <c r="C47" s="393" t="s">
        <v>26</v>
      </c>
      <c r="D47" s="419">
        <f t="shared" ref="D47:D55" si="14">SUM(G47,J47,M47,P47)</f>
        <v>0</v>
      </c>
      <c r="E47" s="420">
        <f t="shared" ref="E47:E55" si="15">SUM(H47,K47,N47,Q47)</f>
        <v>0</v>
      </c>
      <c r="F47" s="421">
        <f t="shared" ref="F47:F55" si="16">D47-E47</f>
        <v>0</v>
      </c>
      <c r="G47" s="422"/>
      <c r="H47" s="423"/>
      <c r="I47" s="424">
        <f t="shared" si="11"/>
        <v>0</v>
      </c>
      <c r="J47" s="423"/>
      <c r="K47" s="423"/>
      <c r="L47" s="424">
        <f t="shared" si="12"/>
        <v>0</v>
      </c>
      <c r="M47" s="423"/>
      <c r="N47" s="423"/>
      <c r="O47" s="424">
        <f t="shared" si="13"/>
        <v>0</v>
      </c>
      <c r="P47" s="423">
        <v>0</v>
      </c>
      <c r="Q47" s="425">
        <v>0</v>
      </c>
      <c r="R47" s="426">
        <f t="shared" si="10"/>
        <v>0</v>
      </c>
      <c r="S47" s="437"/>
    </row>
    <row r="48" spans="1:19" s="438" customFormat="1" hidden="1" x14ac:dyDescent="0.25">
      <c r="A48" s="717"/>
      <c r="B48" s="720"/>
      <c r="C48" s="393" t="s">
        <v>27</v>
      </c>
      <c r="D48" s="419">
        <f t="shared" si="14"/>
        <v>0</v>
      </c>
      <c r="E48" s="420">
        <f t="shared" si="15"/>
        <v>0</v>
      </c>
      <c r="F48" s="421">
        <f t="shared" si="16"/>
        <v>0</v>
      </c>
      <c r="G48" s="422"/>
      <c r="H48" s="423"/>
      <c r="I48" s="424">
        <f t="shared" si="11"/>
        <v>0</v>
      </c>
      <c r="J48" s="423"/>
      <c r="K48" s="423"/>
      <c r="L48" s="424">
        <f t="shared" si="12"/>
        <v>0</v>
      </c>
      <c r="M48" s="423"/>
      <c r="N48" s="423"/>
      <c r="O48" s="424">
        <f t="shared" si="13"/>
        <v>0</v>
      </c>
      <c r="P48" s="423">
        <v>0</v>
      </c>
      <c r="Q48" s="425">
        <v>0</v>
      </c>
      <c r="R48" s="426">
        <f t="shared" si="10"/>
        <v>0</v>
      </c>
      <c r="S48" s="437"/>
    </row>
    <row r="49" spans="1:20" s="438" customFormat="1" hidden="1" x14ac:dyDescent="0.25">
      <c r="A49" s="717"/>
      <c r="B49" s="720"/>
      <c r="C49" s="393" t="s">
        <v>28</v>
      </c>
      <c r="D49" s="419">
        <f t="shared" si="14"/>
        <v>0</v>
      </c>
      <c r="E49" s="420">
        <f t="shared" si="15"/>
        <v>0</v>
      </c>
      <c r="F49" s="421">
        <f t="shared" si="16"/>
        <v>0</v>
      </c>
      <c r="G49" s="422"/>
      <c r="H49" s="423"/>
      <c r="I49" s="424">
        <f t="shared" si="11"/>
        <v>0</v>
      </c>
      <c r="J49" s="423"/>
      <c r="K49" s="423"/>
      <c r="L49" s="424">
        <f t="shared" si="12"/>
        <v>0</v>
      </c>
      <c r="M49" s="423"/>
      <c r="N49" s="423"/>
      <c r="O49" s="424">
        <f t="shared" si="13"/>
        <v>0</v>
      </c>
      <c r="P49" s="423">
        <v>0</v>
      </c>
      <c r="Q49" s="425">
        <v>0</v>
      </c>
      <c r="R49" s="426">
        <f t="shared" si="10"/>
        <v>0</v>
      </c>
      <c r="S49" s="437"/>
    </row>
    <row r="50" spans="1:20" s="438" customFormat="1" hidden="1" x14ac:dyDescent="0.25">
      <c r="A50" s="717"/>
      <c r="B50" s="720"/>
      <c r="C50" s="393" t="s">
        <v>29</v>
      </c>
      <c r="D50" s="419">
        <f t="shared" si="14"/>
        <v>0</v>
      </c>
      <c r="E50" s="420">
        <f t="shared" si="15"/>
        <v>0</v>
      </c>
      <c r="F50" s="421">
        <f t="shared" si="16"/>
        <v>0</v>
      </c>
      <c r="G50" s="422"/>
      <c r="H50" s="423"/>
      <c r="I50" s="424">
        <f t="shared" si="11"/>
        <v>0</v>
      </c>
      <c r="J50" s="423"/>
      <c r="K50" s="423"/>
      <c r="L50" s="424">
        <f t="shared" si="12"/>
        <v>0</v>
      </c>
      <c r="M50" s="423"/>
      <c r="N50" s="423"/>
      <c r="O50" s="424">
        <f t="shared" si="13"/>
        <v>0</v>
      </c>
      <c r="P50" s="423">
        <v>0</v>
      </c>
      <c r="Q50" s="425">
        <v>0</v>
      </c>
      <c r="R50" s="426">
        <f t="shared" si="10"/>
        <v>0</v>
      </c>
      <c r="S50" s="437"/>
    </row>
    <row r="51" spans="1:20" s="438" customFormat="1" hidden="1" x14ac:dyDescent="0.25">
      <c r="A51" s="717"/>
      <c r="B51" s="720"/>
      <c r="C51" s="393" t="s">
        <v>30</v>
      </c>
      <c r="D51" s="419">
        <f t="shared" si="14"/>
        <v>0</v>
      </c>
      <c r="E51" s="420">
        <f t="shared" si="15"/>
        <v>0</v>
      </c>
      <c r="F51" s="421">
        <f t="shared" si="16"/>
        <v>0</v>
      </c>
      <c r="G51" s="422"/>
      <c r="H51" s="423"/>
      <c r="I51" s="424">
        <f t="shared" si="11"/>
        <v>0</v>
      </c>
      <c r="J51" s="423"/>
      <c r="K51" s="423"/>
      <c r="L51" s="424">
        <f t="shared" si="12"/>
        <v>0</v>
      </c>
      <c r="M51" s="423"/>
      <c r="N51" s="423"/>
      <c r="O51" s="424">
        <f t="shared" si="13"/>
        <v>0</v>
      </c>
      <c r="P51" s="423">
        <v>0</v>
      </c>
      <c r="Q51" s="425">
        <v>0</v>
      </c>
      <c r="R51" s="426">
        <f t="shared" si="10"/>
        <v>0</v>
      </c>
      <c r="S51" s="437"/>
    </row>
    <row r="52" spans="1:20" s="438" customFormat="1" hidden="1" x14ac:dyDescent="0.25">
      <c r="A52" s="717"/>
      <c r="B52" s="720"/>
      <c r="C52" s="393" t="s">
        <v>31</v>
      </c>
      <c r="D52" s="419">
        <f t="shared" si="14"/>
        <v>0</v>
      </c>
      <c r="E52" s="420">
        <f t="shared" si="15"/>
        <v>0</v>
      </c>
      <c r="F52" s="421">
        <f t="shared" si="16"/>
        <v>0</v>
      </c>
      <c r="G52" s="422"/>
      <c r="H52" s="423"/>
      <c r="I52" s="424">
        <f t="shared" si="11"/>
        <v>0</v>
      </c>
      <c r="J52" s="423"/>
      <c r="K52" s="423"/>
      <c r="L52" s="424">
        <f t="shared" si="12"/>
        <v>0</v>
      </c>
      <c r="M52" s="423"/>
      <c r="N52" s="423"/>
      <c r="O52" s="424">
        <f t="shared" si="13"/>
        <v>0</v>
      </c>
      <c r="P52" s="423">
        <v>0</v>
      </c>
      <c r="Q52" s="425">
        <v>0</v>
      </c>
      <c r="R52" s="426">
        <f t="shared" si="10"/>
        <v>0</v>
      </c>
      <c r="S52" s="437"/>
    </row>
    <row r="53" spans="1:20" s="438" customFormat="1" hidden="1" x14ac:dyDescent="0.25">
      <c r="A53" s="717"/>
      <c r="B53" s="720"/>
      <c r="C53" s="393" t="s">
        <v>32</v>
      </c>
      <c r="D53" s="419">
        <f t="shared" si="14"/>
        <v>0</v>
      </c>
      <c r="E53" s="420">
        <f t="shared" si="15"/>
        <v>0</v>
      </c>
      <c r="F53" s="421">
        <f t="shared" si="16"/>
        <v>0</v>
      </c>
      <c r="G53" s="422"/>
      <c r="H53" s="423"/>
      <c r="I53" s="424">
        <f t="shared" si="11"/>
        <v>0</v>
      </c>
      <c r="J53" s="423"/>
      <c r="K53" s="423"/>
      <c r="L53" s="424">
        <f t="shared" si="12"/>
        <v>0</v>
      </c>
      <c r="M53" s="423"/>
      <c r="N53" s="423"/>
      <c r="O53" s="424">
        <f t="shared" si="13"/>
        <v>0</v>
      </c>
      <c r="P53" s="423">
        <v>0</v>
      </c>
      <c r="Q53" s="425">
        <v>0</v>
      </c>
      <c r="R53" s="426">
        <f t="shared" si="10"/>
        <v>0</v>
      </c>
      <c r="S53" s="437"/>
    </row>
    <row r="54" spans="1:20" s="438" customFormat="1" hidden="1" x14ac:dyDescent="0.25">
      <c r="A54" s="717"/>
      <c r="B54" s="720"/>
      <c r="C54" s="393" t="s">
        <v>33</v>
      </c>
      <c r="D54" s="419">
        <f t="shared" si="14"/>
        <v>0</v>
      </c>
      <c r="E54" s="420">
        <f t="shared" si="15"/>
        <v>0</v>
      </c>
      <c r="F54" s="421">
        <f t="shared" si="16"/>
        <v>0</v>
      </c>
      <c r="G54" s="422"/>
      <c r="H54" s="423"/>
      <c r="I54" s="424">
        <f t="shared" si="11"/>
        <v>0</v>
      </c>
      <c r="J54" s="423"/>
      <c r="K54" s="423"/>
      <c r="L54" s="424">
        <f t="shared" si="12"/>
        <v>0</v>
      </c>
      <c r="M54" s="423"/>
      <c r="N54" s="423"/>
      <c r="O54" s="424">
        <f t="shared" si="13"/>
        <v>0</v>
      </c>
      <c r="P54" s="423">
        <v>0</v>
      </c>
      <c r="Q54" s="425">
        <v>0</v>
      </c>
      <c r="R54" s="426">
        <f t="shared" si="10"/>
        <v>0</v>
      </c>
      <c r="S54" s="437"/>
    </row>
    <row r="55" spans="1:20" s="438" customFormat="1" ht="15.75" hidden="1" thickBot="1" x14ac:dyDescent="0.3">
      <c r="A55" s="718"/>
      <c r="B55" s="721"/>
      <c r="C55" s="402" t="s">
        <v>34</v>
      </c>
      <c r="D55" s="427">
        <f t="shared" si="14"/>
        <v>0</v>
      </c>
      <c r="E55" s="428">
        <f t="shared" si="15"/>
        <v>0</v>
      </c>
      <c r="F55" s="429">
        <f t="shared" si="16"/>
        <v>0</v>
      </c>
      <c r="G55" s="430"/>
      <c r="H55" s="431"/>
      <c r="I55" s="432">
        <f>H55-G55</f>
        <v>0</v>
      </c>
      <c r="J55" s="431"/>
      <c r="K55" s="431"/>
      <c r="L55" s="432">
        <f>K55-J55</f>
        <v>0</v>
      </c>
      <c r="M55" s="431"/>
      <c r="N55" s="431"/>
      <c r="O55" s="432">
        <f>N55-M55</f>
        <v>0</v>
      </c>
      <c r="P55" s="431">
        <v>0</v>
      </c>
      <c r="Q55" s="433">
        <v>0</v>
      </c>
      <c r="R55" s="434">
        <f>Q55-P55</f>
        <v>0</v>
      </c>
      <c r="S55" s="437"/>
    </row>
    <row r="56" spans="1:20" s="436" customFormat="1" ht="14.25" customHeight="1" x14ac:dyDescent="0.25">
      <c r="A56" s="717" t="s">
        <v>457</v>
      </c>
      <c r="B56" s="720" t="s">
        <v>13</v>
      </c>
      <c r="C56" s="393" t="s">
        <v>25</v>
      </c>
      <c r="D56" s="383">
        <f>G56+J56+M56+P56</f>
        <v>-36262492.606476195</v>
      </c>
      <c r="E56" s="384">
        <f>H56+K56+N56+Q56</f>
        <v>-60300621.147934414</v>
      </c>
      <c r="F56" s="385">
        <f>I56+L56+O56+R56</f>
        <v>-24038128.541458219</v>
      </c>
      <c r="G56" s="414">
        <f>-1*('Model-AS-IS'!U243+'Model-AS-IS'!U277)</f>
        <v>-36262492.606476195</v>
      </c>
      <c r="H56" s="415">
        <f>-1*('Model-TO-BE'!U246+'Model-TO-BE'!U280)</f>
        <v>-60300621.147934414</v>
      </c>
      <c r="I56" s="639">
        <f t="shared" ref="I56:I65" si="17">H56-G56</f>
        <v>-24038128.541458219</v>
      </c>
      <c r="J56" s="387"/>
      <c r="K56" s="387"/>
      <c r="L56" s="388">
        <f t="shared" ref="L56:L65" si="18">K56-J56</f>
        <v>0</v>
      </c>
      <c r="M56" s="387"/>
      <c r="N56" s="387"/>
      <c r="O56" s="388">
        <f t="shared" ref="O56:O65" si="19">N56-M56</f>
        <v>0</v>
      </c>
      <c r="P56" s="387"/>
      <c r="Q56" s="389"/>
      <c r="R56" s="390">
        <f t="shared" ref="R56:R65" si="20">Q56-P56</f>
        <v>0</v>
      </c>
      <c r="S56" s="435"/>
      <c r="T56" s="726" t="s">
        <v>459</v>
      </c>
    </row>
    <row r="57" spans="1:20" s="438" customFormat="1" x14ac:dyDescent="0.25">
      <c r="A57" s="717"/>
      <c r="B57" s="720"/>
      <c r="C57" s="393" t="s">
        <v>26</v>
      </c>
      <c r="D57" s="394">
        <f t="shared" ref="D57:D65" si="21">G57+J57+M57+P57</f>
        <v>-74096404.178248957</v>
      </c>
      <c r="E57" s="395">
        <f t="shared" ref="E57:E65" si="22">H57+K57+N57+Q57</f>
        <v>-42120713.279549032</v>
      </c>
      <c r="F57" s="396">
        <f t="shared" ref="F57:F65" si="23">I57+L57+O57+R57</f>
        <v>31975690.898699924</v>
      </c>
      <c r="G57" s="422">
        <f>-1*('Model-AS-IS'!U244+'Model-AS-IS'!U278)</f>
        <v>-74096404.178248957</v>
      </c>
      <c r="H57" s="423">
        <f>-1*('Model-TO-BE'!U247+'Model-TO-BE'!U281)</f>
        <v>-42120713.279549032</v>
      </c>
      <c r="I57" s="640">
        <f t="shared" si="17"/>
        <v>31975690.898699924</v>
      </c>
      <c r="J57" s="398"/>
      <c r="K57" s="398"/>
      <c r="L57" s="399">
        <f t="shared" si="18"/>
        <v>0</v>
      </c>
      <c r="M57" s="398"/>
      <c r="N57" s="398"/>
      <c r="O57" s="399">
        <f t="shared" si="19"/>
        <v>0</v>
      </c>
      <c r="P57" s="398"/>
      <c r="Q57" s="400"/>
      <c r="R57" s="401">
        <f t="shared" si="20"/>
        <v>0</v>
      </c>
      <c r="S57" s="437"/>
      <c r="T57" s="727"/>
    </row>
    <row r="58" spans="1:20" s="438" customFormat="1" x14ac:dyDescent="0.25">
      <c r="A58" s="717"/>
      <c r="B58" s="720"/>
      <c r="C58" s="393" t="s">
        <v>27</v>
      </c>
      <c r="D58" s="394">
        <f t="shared" si="21"/>
        <v>-66730627.078628428</v>
      </c>
      <c r="E58" s="395">
        <f t="shared" si="22"/>
        <v>-62630433.974292338</v>
      </c>
      <c r="F58" s="396">
        <f t="shared" si="23"/>
        <v>4100193.1043360904</v>
      </c>
      <c r="G58" s="422">
        <f>-1*('Model-AS-IS'!U245+'Model-AS-IS'!U279)</f>
        <v>-66730627.078628428</v>
      </c>
      <c r="H58" s="423">
        <f>-1*('Model-TO-BE'!U248+'Model-TO-BE'!U282)</f>
        <v>-62630433.974292338</v>
      </c>
      <c r="I58" s="640">
        <f t="shared" si="17"/>
        <v>4100193.1043360904</v>
      </c>
      <c r="J58" s="398"/>
      <c r="K58" s="398"/>
      <c r="L58" s="399">
        <f t="shared" si="18"/>
        <v>0</v>
      </c>
      <c r="M58" s="398"/>
      <c r="N58" s="398"/>
      <c r="O58" s="399">
        <f t="shared" si="19"/>
        <v>0</v>
      </c>
      <c r="P58" s="398"/>
      <c r="Q58" s="400"/>
      <c r="R58" s="401">
        <f t="shared" si="20"/>
        <v>0</v>
      </c>
      <c r="S58" s="437"/>
      <c r="T58" s="727"/>
    </row>
    <row r="59" spans="1:20" s="438" customFormat="1" x14ac:dyDescent="0.25">
      <c r="A59" s="717"/>
      <c r="B59" s="720"/>
      <c r="C59" s="393" t="s">
        <v>28</v>
      </c>
      <c r="D59" s="394">
        <f t="shared" si="21"/>
        <v>-30610267.402171168</v>
      </c>
      <c r="E59" s="395">
        <f t="shared" si="22"/>
        <v>-48053277.05640021</v>
      </c>
      <c r="F59" s="396">
        <f t="shared" si="23"/>
        <v>-17443009.654229041</v>
      </c>
      <c r="G59" s="422">
        <f>-1*('Model-AS-IS'!U246+'Model-AS-IS'!U280)</f>
        <v>-30610267.402171168</v>
      </c>
      <c r="H59" s="423">
        <f>-1*('Model-TO-BE'!U249+'Model-TO-BE'!U283)</f>
        <v>-48053277.05640021</v>
      </c>
      <c r="I59" s="640">
        <f t="shared" si="17"/>
        <v>-17443009.654229041</v>
      </c>
      <c r="J59" s="398"/>
      <c r="K59" s="398"/>
      <c r="L59" s="399">
        <f t="shared" si="18"/>
        <v>0</v>
      </c>
      <c r="M59" s="398"/>
      <c r="N59" s="398"/>
      <c r="O59" s="399">
        <f t="shared" si="19"/>
        <v>0</v>
      </c>
      <c r="P59" s="398"/>
      <c r="Q59" s="400"/>
      <c r="R59" s="401">
        <f t="shared" si="20"/>
        <v>0</v>
      </c>
      <c r="S59" s="437"/>
      <c r="T59" s="727"/>
    </row>
    <row r="60" spans="1:20" s="438" customFormat="1" x14ac:dyDescent="0.25">
      <c r="A60" s="717"/>
      <c r="B60" s="720"/>
      <c r="C60" s="393" t="s">
        <v>29</v>
      </c>
      <c r="D60" s="394">
        <f t="shared" si="21"/>
        <v>-45980018.974753797</v>
      </c>
      <c r="E60" s="395">
        <f t="shared" si="22"/>
        <v>-15372741.006760448</v>
      </c>
      <c r="F60" s="396">
        <f t="shared" si="23"/>
        <v>30607277.967993349</v>
      </c>
      <c r="G60" s="422">
        <f>-1*('Model-AS-IS'!U247+'Model-AS-IS'!U281)</f>
        <v>-45980018.974753797</v>
      </c>
      <c r="H60" s="423">
        <f>-1*('Model-TO-BE'!U250+'Model-TO-BE'!U284)</f>
        <v>-15372741.006760448</v>
      </c>
      <c r="I60" s="640">
        <f t="shared" si="17"/>
        <v>30607277.967993349</v>
      </c>
      <c r="J60" s="398"/>
      <c r="K60" s="398"/>
      <c r="L60" s="399">
        <f t="shared" si="18"/>
        <v>0</v>
      </c>
      <c r="M60" s="398"/>
      <c r="N60" s="398"/>
      <c r="O60" s="399">
        <f t="shared" si="19"/>
        <v>0</v>
      </c>
      <c r="P60" s="398"/>
      <c r="Q60" s="400"/>
      <c r="R60" s="401">
        <f t="shared" si="20"/>
        <v>0</v>
      </c>
      <c r="S60" s="437"/>
      <c r="T60" s="727"/>
    </row>
    <row r="61" spans="1:20" s="438" customFormat="1" x14ac:dyDescent="0.25">
      <c r="A61" s="717"/>
      <c r="B61" s="720"/>
      <c r="C61" s="393" t="s">
        <v>30</v>
      </c>
      <c r="D61" s="394">
        <f t="shared" si="21"/>
        <v>-20384008.646542214</v>
      </c>
      <c r="E61" s="395">
        <f t="shared" si="22"/>
        <v>-13217845.01377386</v>
      </c>
      <c r="F61" s="396">
        <f t="shared" si="23"/>
        <v>7166163.6327683534</v>
      </c>
      <c r="G61" s="422">
        <f>-1*('Model-AS-IS'!U248+'Model-AS-IS'!U282)</f>
        <v>-20384008.646542214</v>
      </c>
      <c r="H61" s="423">
        <f>-1*('Model-TO-BE'!U251+'Model-TO-BE'!U285)</f>
        <v>-13217845.01377386</v>
      </c>
      <c r="I61" s="640">
        <f t="shared" si="17"/>
        <v>7166163.6327683534</v>
      </c>
      <c r="J61" s="398"/>
      <c r="K61" s="398"/>
      <c r="L61" s="399">
        <f t="shared" si="18"/>
        <v>0</v>
      </c>
      <c r="M61" s="398"/>
      <c r="N61" s="398"/>
      <c r="O61" s="399">
        <f t="shared" si="19"/>
        <v>0</v>
      </c>
      <c r="P61" s="398"/>
      <c r="Q61" s="400"/>
      <c r="R61" s="401">
        <f t="shared" si="20"/>
        <v>0</v>
      </c>
      <c r="S61" s="437"/>
    </row>
    <row r="62" spans="1:20" s="438" customFormat="1" x14ac:dyDescent="0.25">
      <c r="A62" s="717"/>
      <c r="B62" s="720"/>
      <c r="C62" s="393" t="s">
        <v>31</v>
      </c>
      <c r="D62" s="394">
        <f t="shared" si="21"/>
        <v>-63631190.385952123</v>
      </c>
      <c r="E62" s="395">
        <f t="shared" si="22"/>
        <v>-22655130.200504906</v>
      </c>
      <c r="F62" s="396">
        <f t="shared" si="23"/>
        <v>40976060.185447216</v>
      </c>
      <c r="G62" s="422">
        <f>-1*('Model-AS-IS'!U249+'Model-AS-IS'!U283)</f>
        <v>-63631190.385952123</v>
      </c>
      <c r="H62" s="423">
        <f>-1*('Model-TO-BE'!U252+'Model-TO-BE'!U286)</f>
        <v>-22655130.200504906</v>
      </c>
      <c r="I62" s="640">
        <f t="shared" si="17"/>
        <v>40976060.185447216</v>
      </c>
      <c r="J62" s="398"/>
      <c r="K62" s="398"/>
      <c r="L62" s="399">
        <f t="shared" si="18"/>
        <v>0</v>
      </c>
      <c r="M62" s="398"/>
      <c r="N62" s="398"/>
      <c r="O62" s="399">
        <f t="shared" si="19"/>
        <v>0</v>
      </c>
      <c r="P62" s="398"/>
      <c r="Q62" s="400"/>
      <c r="R62" s="401">
        <f t="shared" si="20"/>
        <v>0</v>
      </c>
      <c r="S62" s="437"/>
    </row>
    <row r="63" spans="1:20" s="438" customFormat="1" x14ac:dyDescent="0.25">
      <c r="A63" s="717"/>
      <c r="B63" s="720"/>
      <c r="C63" s="393" t="s">
        <v>32</v>
      </c>
      <c r="D63" s="394">
        <f t="shared" si="21"/>
        <v>-88632643.771473765</v>
      </c>
      <c r="E63" s="395">
        <f t="shared" si="22"/>
        <v>-87658037.712854698</v>
      </c>
      <c r="F63" s="396">
        <f t="shared" si="23"/>
        <v>974606.05861906707</v>
      </c>
      <c r="G63" s="422">
        <f>-1*('Model-AS-IS'!U250+'Model-AS-IS'!U284)</f>
        <v>-88632643.771473765</v>
      </c>
      <c r="H63" s="423">
        <f>-1*('Model-TO-BE'!U253+'Model-TO-BE'!U287)</f>
        <v>-87658037.712854698</v>
      </c>
      <c r="I63" s="640">
        <f t="shared" si="17"/>
        <v>974606.05861906707</v>
      </c>
      <c r="J63" s="398"/>
      <c r="K63" s="398"/>
      <c r="L63" s="399">
        <f t="shared" si="18"/>
        <v>0</v>
      </c>
      <c r="M63" s="398"/>
      <c r="N63" s="398"/>
      <c r="O63" s="399">
        <f t="shared" si="19"/>
        <v>0</v>
      </c>
      <c r="P63" s="398"/>
      <c r="Q63" s="400"/>
      <c r="R63" s="401">
        <f t="shared" si="20"/>
        <v>0</v>
      </c>
      <c r="S63" s="437"/>
    </row>
    <row r="64" spans="1:20" s="438" customFormat="1" x14ac:dyDescent="0.25">
      <c r="A64" s="717"/>
      <c r="B64" s="720"/>
      <c r="C64" s="393" t="s">
        <v>33</v>
      </c>
      <c r="D64" s="394">
        <f t="shared" si="21"/>
        <v>-26298730.915130861</v>
      </c>
      <c r="E64" s="395">
        <f t="shared" si="22"/>
        <v>-28761381.65928353</v>
      </c>
      <c r="F64" s="396">
        <f t="shared" si="23"/>
        <v>-2462650.7441526689</v>
      </c>
      <c r="G64" s="422">
        <f>-1*('Model-AS-IS'!U251+'Model-AS-IS'!U285)</f>
        <v>-26298730.915130861</v>
      </c>
      <c r="H64" s="423">
        <f>-1*('Model-TO-BE'!U254+'Model-TO-BE'!U288)</f>
        <v>-28761381.65928353</v>
      </c>
      <c r="I64" s="640">
        <f t="shared" si="17"/>
        <v>-2462650.7441526689</v>
      </c>
      <c r="J64" s="398"/>
      <c r="K64" s="398"/>
      <c r="L64" s="399">
        <f t="shared" si="18"/>
        <v>0</v>
      </c>
      <c r="M64" s="398"/>
      <c r="N64" s="398"/>
      <c r="O64" s="399">
        <f t="shared" si="19"/>
        <v>0</v>
      </c>
      <c r="P64" s="398"/>
      <c r="Q64" s="400"/>
      <c r="R64" s="401">
        <f t="shared" si="20"/>
        <v>0</v>
      </c>
      <c r="S64" s="437"/>
    </row>
    <row r="65" spans="1:19" s="440" customFormat="1" ht="15.75" thickBot="1" x14ac:dyDescent="0.3">
      <c r="A65" s="718"/>
      <c r="B65" s="721"/>
      <c r="C65" s="402" t="s">
        <v>34</v>
      </c>
      <c r="D65" s="403">
        <f t="shared" si="21"/>
        <v>-15703816.711436361</v>
      </c>
      <c r="E65" s="404">
        <f t="shared" si="22"/>
        <v>-30185737.906088766</v>
      </c>
      <c r="F65" s="405">
        <f t="shared" si="23"/>
        <v>-14481921.194652405</v>
      </c>
      <c r="G65" s="430">
        <f>-1*('Model-AS-IS'!U252+'Model-AS-IS'!U286)</f>
        <v>-15703816.711436361</v>
      </c>
      <c r="H65" s="431">
        <f>-1*('Model-TO-BE'!U255+'Model-TO-BE'!U289)</f>
        <v>-30185737.906088766</v>
      </c>
      <c r="I65" s="641">
        <f t="shared" si="17"/>
        <v>-14481921.194652405</v>
      </c>
      <c r="J65" s="407"/>
      <c r="K65" s="407"/>
      <c r="L65" s="408">
        <f t="shared" si="18"/>
        <v>0</v>
      </c>
      <c r="M65" s="407"/>
      <c r="N65" s="407"/>
      <c r="O65" s="408">
        <f t="shared" si="19"/>
        <v>0</v>
      </c>
      <c r="P65" s="407"/>
      <c r="Q65" s="409"/>
      <c r="R65" s="410">
        <f t="shared" si="20"/>
        <v>0</v>
      </c>
      <c r="S65" s="439"/>
    </row>
    <row r="66" spans="1:19" s="438" customFormat="1" ht="15.75" thickBot="1" x14ac:dyDescent="0.3">
      <c r="A66" s="441"/>
      <c r="B66" s="442"/>
      <c r="C66" s="443"/>
      <c r="D66" s="442"/>
      <c r="E66" s="442"/>
      <c r="F66" s="444" t="s">
        <v>106</v>
      </c>
      <c r="G66" s="445"/>
      <c r="H66" s="445"/>
      <c r="I66" s="446"/>
      <c r="J66" s="445"/>
      <c r="K66" s="445"/>
      <c r="L66" s="446"/>
      <c r="M66" s="445"/>
      <c r="N66" s="445"/>
      <c r="O66" s="446"/>
      <c r="P66" s="445"/>
      <c r="Q66" s="447"/>
      <c r="R66" s="448"/>
      <c r="S66" s="437"/>
    </row>
    <row r="67" spans="1:19" s="438" customFormat="1" hidden="1" x14ac:dyDescent="0.25">
      <c r="A67" s="712" t="s">
        <v>314</v>
      </c>
      <c r="B67" s="714" t="s">
        <v>37</v>
      </c>
      <c r="C67" s="449" t="s">
        <v>25</v>
      </c>
      <c r="D67" s="450">
        <f>G67+J67+M67+P67</f>
        <v>0</v>
      </c>
      <c r="E67" s="451">
        <f t="shared" ref="E67:F76" si="24">H67+K67+N67+Q67</f>
        <v>0</v>
      </c>
      <c r="F67" s="452">
        <f t="shared" si="24"/>
        <v>0</v>
      </c>
      <c r="G67" s="453">
        <f t="shared" ref="G67:G76" si="25">G6</f>
        <v>0</v>
      </c>
      <c r="H67" s="454">
        <f t="shared" ref="H67:H76" si="26">H6*(1+$S$67)</f>
        <v>0</v>
      </c>
      <c r="I67" s="455">
        <f>H67-G67</f>
        <v>0</v>
      </c>
      <c r="J67" s="454">
        <f t="shared" ref="J67:J76" si="27">J6</f>
        <v>0</v>
      </c>
      <c r="K67" s="454">
        <f t="shared" ref="K67:K76" si="28">K6*(1+$S$67)</f>
        <v>0</v>
      </c>
      <c r="L67" s="455">
        <f t="shared" ref="L67:L76" si="29">K67-J67</f>
        <v>0</v>
      </c>
      <c r="M67" s="454">
        <f t="shared" ref="M67:M76" si="30">M6</f>
        <v>0</v>
      </c>
      <c r="N67" s="454">
        <f t="shared" ref="N67:N76" si="31">N6*(1+$S$67)</f>
        <v>0</v>
      </c>
      <c r="O67" s="455">
        <f t="shared" ref="O67:O76" si="32">N67-M67</f>
        <v>0</v>
      </c>
      <c r="P67" s="454">
        <f t="shared" ref="P67:P76" si="33">P6</f>
        <v>0</v>
      </c>
      <c r="Q67" s="456">
        <f t="shared" ref="Q67:Q76" si="34">Q6*(1+$S$67)</f>
        <v>0</v>
      </c>
      <c r="R67" s="457">
        <f t="shared" ref="R67:R76" si="35">Q67-P67</f>
        <v>0</v>
      </c>
      <c r="S67" s="458">
        <f>'Analyza citlivosti - AgendovéIS'!K7</f>
        <v>0</v>
      </c>
    </row>
    <row r="68" spans="1:19" s="438" customFormat="1" hidden="1" x14ac:dyDescent="0.25">
      <c r="A68" s="712"/>
      <c r="B68" s="714"/>
      <c r="C68" s="449" t="s">
        <v>26</v>
      </c>
      <c r="D68" s="450">
        <f t="shared" ref="D68:D76" si="36">G68+J68+M68+P68</f>
        <v>0</v>
      </c>
      <c r="E68" s="451">
        <f t="shared" si="24"/>
        <v>0</v>
      </c>
      <c r="F68" s="452">
        <f t="shared" si="24"/>
        <v>0</v>
      </c>
      <c r="G68" s="459">
        <f t="shared" si="25"/>
        <v>0</v>
      </c>
      <c r="H68" s="460">
        <f t="shared" si="26"/>
        <v>0</v>
      </c>
      <c r="I68" s="399">
        <f t="shared" ref="I68:I76" si="37">H68-G68</f>
        <v>0</v>
      </c>
      <c r="J68" s="460">
        <f t="shared" si="27"/>
        <v>0</v>
      </c>
      <c r="K68" s="460">
        <f t="shared" si="28"/>
        <v>0</v>
      </c>
      <c r="L68" s="399">
        <f t="shared" si="29"/>
        <v>0</v>
      </c>
      <c r="M68" s="460">
        <f t="shared" si="30"/>
        <v>0</v>
      </c>
      <c r="N68" s="460">
        <f t="shared" si="31"/>
        <v>0</v>
      </c>
      <c r="O68" s="399">
        <f t="shared" si="32"/>
        <v>0</v>
      </c>
      <c r="P68" s="460">
        <f t="shared" si="33"/>
        <v>0</v>
      </c>
      <c r="Q68" s="461">
        <f t="shared" si="34"/>
        <v>0</v>
      </c>
      <c r="R68" s="401">
        <f t="shared" si="35"/>
        <v>0</v>
      </c>
      <c r="S68" s="437"/>
    </row>
    <row r="69" spans="1:19" s="438" customFormat="1" hidden="1" x14ac:dyDescent="0.25">
      <c r="A69" s="712"/>
      <c r="B69" s="714"/>
      <c r="C69" s="449" t="s">
        <v>27</v>
      </c>
      <c r="D69" s="450">
        <f t="shared" si="36"/>
        <v>0</v>
      </c>
      <c r="E69" s="451">
        <f t="shared" si="24"/>
        <v>0</v>
      </c>
      <c r="F69" s="452">
        <f t="shared" si="24"/>
        <v>0</v>
      </c>
      <c r="G69" s="459">
        <f t="shared" si="25"/>
        <v>0</v>
      </c>
      <c r="H69" s="460">
        <f t="shared" si="26"/>
        <v>0</v>
      </c>
      <c r="I69" s="399">
        <f t="shared" si="37"/>
        <v>0</v>
      </c>
      <c r="J69" s="460">
        <f t="shared" si="27"/>
        <v>0</v>
      </c>
      <c r="K69" s="460">
        <f t="shared" si="28"/>
        <v>0</v>
      </c>
      <c r="L69" s="399">
        <f t="shared" si="29"/>
        <v>0</v>
      </c>
      <c r="M69" s="460">
        <f t="shared" si="30"/>
        <v>0</v>
      </c>
      <c r="N69" s="460">
        <f t="shared" si="31"/>
        <v>0</v>
      </c>
      <c r="O69" s="399">
        <f t="shared" si="32"/>
        <v>0</v>
      </c>
      <c r="P69" s="460">
        <f t="shared" si="33"/>
        <v>0</v>
      </c>
      <c r="Q69" s="461">
        <f t="shared" si="34"/>
        <v>0</v>
      </c>
      <c r="R69" s="401">
        <f t="shared" si="35"/>
        <v>0</v>
      </c>
      <c r="S69" s="437"/>
    </row>
    <row r="70" spans="1:19" s="438" customFormat="1" hidden="1" x14ac:dyDescent="0.25">
      <c r="A70" s="712"/>
      <c r="B70" s="714"/>
      <c r="C70" s="449" t="s">
        <v>28</v>
      </c>
      <c r="D70" s="450">
        <f t="shared" si="36"/>
        <v>0</v>
      </c>
      <c r="E70" s="451">
        <f t="shared" si="24"/>
        <v>0</v>
      </c>
      <c r="F70" s="452">
        <f t="shared" si="24"/>
        <v>0</v>
      </c>
      <c r="G70" s="459">
        <f t="shared" si="25"/>
        <v>0</v>
      </c>
      <c r="H70" s="460">
        <f t="shared" si="26"/>
        <v>0</v>
      </c>
      <c r="I70" s="399">
        <f t="shared" si="37"/>
        <v>0</v>
      </c>
      <c r="J70" s="460">
        <f t="shared" si="27"/>
        <v>0</v>
      </c>
      <c r="K70" s="460">
        <f t="shared" si="28"/>
        <v>0</v>
      </c>
      <c r="L70" s="399">
        <f t="shared" si="29"/>
        <v>0</v>
      </c>
      <c r="M70" s="460">
        <f t="shared" si="30"/>
        <v>0</v>
      </c>
      <c r="N70" s="460">
        <f t="shared" si="31"/>
        <v>0</v>
      </c>
      <c r="O70" s="399">
        <f t="shared" si="32"/>
        <v>0</v>
      </c>
      <c r="P70" s="460">
        <f t="shared" si="33"/>
        <v>0</v>
      </c>
      <c r="Q70" s="461">
        <f t="shared" si="34"/>
        <v>0</v>
      </c>
      <c r="R70" s="401">
        <f t="shared" si="35"/>
        <v>0</v>
      </c>
      <c r="S70" s="437"/>
    </row>
    <row r="71" spans="1:19" s="438" customFormat="1" hidden="1" x14ac:dyDescent="0.25">
      <c r="A71" s="712"/>
      <c r="B71" s="714"/>
      <c r="C71" s="449" t="s">
        <v>29</v>
      </c>
      <c r="D71" s="450">
        <f t="shared" si="36"/>
        <v>0</v>
      </c>
      <c r="E71" s="451">
        <f t="shared" si="24"/>
        <v>0</v>
      </c>
      <c r="F71" s="452">
        <f t="shared" si="24"/>
        <v>0</v>
      </c>
      <c r="G71" s="459">
        <f t="shared" si="25"/>
        <v>0</v>
      </c>
      <c r="H71" s="460">
        <f t="shared" si="26"/>
        <v>0</v>
      </c>
      <c r="I71" s="399">
        <f t="shared" si="37"/>
        <v>0</v>
      </c>
      <c r="J71" s="460">
        <f t="shared" si="27"/>
        <v>0</v>
      </c>
      <c r="K71" s="460">
        <f t="shared" si="28"/>
        <v>0</v>
      </c>
      <c r="L71" s="399">
        <f t="shared" si="29"/>
        <v>0</v>
      </c>
      <c r="M71" s="460">
        <f t="shared" si="30"/>
        <v>0</v>
      </c>
      <c r="N71" s="460">
        <f t="shared" si="31"/>
        <v>0</v>
      </c>
      <c r="O71" s="399">
        <f t="shared" si="32"/>
        <v>0</v>
      </c>
      <c r="P71" s="460">
        <f t="shared" si="33"/>
        <v>0</v>
      </c>
      <c r="Q71" s="461">
        <f t="shared" si="34"/>
        <v>0</v>
      </c>
      <c r="R71" s="401">
        <f t="shared" si="35"/>
        <v>0</v>
      </c>
      <c r="S71" s="437"/>
    </row>
    <row r="72" spans="1:19" s="438" customFormat="1" hidden="1" x14ac:dyDescent="0.25">
      <c r="A72" s="712"/>
      <c r="B72" s="714"/>
      <c r="C72" s="449" t="s">
        <v>30</v>
      </c>
      <c r="D72" s="450">
        <f t="shared" si="36"/>
        <v>0</v>
      </c>
      <c r="E72" s="451">
        <f t="shared" si="24"/>
        <v>0</v>
      </c>
      <c r="F72" s="452">
        <f t="shared" si="24"/>
        <v>0</v>
      </c>
      <c r="G72" s="459">
        <f t="shared" si="25"/>
        <v>0</v>
      </c>
      <c r="H72" s="460">
        <f t="shared" si="26"/>
        <v>0</v>
      </c>
      <c r="I72" s="399">
        <f t="shared" si="37"/>
        <v>0</v>
      </c>
      <c r="J72" s="460">
        <f t="shared" si="27"/>
        <v>0</v>
      </c>
      <c r="K72" s="460">
        <f t="shared" si="28"/>
        <v>0</v>
      </c>
      <c r="L72" s="399">
        <f t="shared" si="29"/>
        <v>0</v>
      </c>
      <c r="M72" s="460">
        <f t="shared" si="30"/>
        <v>0</v>
      </c>
      <c r="N72" s="460">
        <f t="shared" si="31"/>
        <v>0</v>
      </c>
      <c r="O72" s="399">
        <f t="shared" si="32"/>
        <v>0</v>
      </c>
      <c r="P72" s="460">
        <f t="shared" si="33"/>
        <v>0</v>
      </c>
      <c r="Q72" s="461">
        <f t="shared" si="34"/>
        <v>0</v>
      </c>
      <c r="R72" s="401">
        <f t="shared" si="35"/>
        <v>0</v>
      </c>
      <c r="S72" s="437"/>
    </row>
    <row r="73" spans="1:19" s="438" customFormat="1" hidden="1" x14ac:dyDescent="0.25">
      <c r="A73" s="712"/>
      <c r="B73" s="714"/>
      <c r="C73" s="449" t="s">
        <v>31</v>
      </c>
      <c r="D73" s="450">
        <f t="shared" si="36"/>
        <v>0</v>
      </c>
      <c r="E73" s="451">
        <f t="shared" si="24"/>
        <v>0</v>
      </c>
      <c r="F73" s="452">
        <f t="shared" si="24"/>
        <v>0</v>
      </c>
      <c r="G73" s="459">
        <f t="shared" si="25"/>
        <v>0</v>
      </c>
      <c r="H73" s="460">
        <f t="shared" si="26"/>
        <v>0</v>
      </c>
      <c r="I73" s="399">
        <f t="shared" si="37"/>
        <v>0</v>
      </c>
      <c r="J73" s="460">
        <f t="shared" si="27"/>
        <v>0</v>
      </c>
      <c r="K73" s="460">
        <f t="shared" si="28"/>
        <v>0</v>
      </c>
      <c r="L73" s="399">
        <f t="shared" si="29"/>
        <v>0</v>
      </c>
      <c r="M73" s="460">
        <f t="shared" si="30"/>
        <v>0</v>
      </c>
      <c r="N73" s="460">
        <f t="shared" si="31"/>
        <v>0</v>
      </c>
      <c r="O73" s="399">
        <f t="shared" si="32"/>
        <v>0</v>
      </c>
      <c r="P73" s="460">
        <f t="shared" si="33"/>
        <v>0</v>
      </c>
      <c r="Q73" s="461">
        <f t="shared" si="34"/>
        <v>0</v>
      </c>
      <c r="R73" s="401">
        <f t="shared" si="35"/>
        <v>0</v>
      </c>
      <c r="S73" s="437"/>
    </row>
    <row r="74" spans="1:19" s="438" customFormat="1" hidden="1" x14ac:dyDescent="0.25">
      <c r="A74" s="712"/>
      <c r="B74" s="714"/>
      <c r="C74" s="449" t="s">
        <v>32</v>
      </c>
      <c r="D74" s="450">
        <f t="shared" si="36"/>
        <v>0</v>
      </c>
      <c r="E74" s="451">
        <f t="shared" si="24"/>
        <v>0</v>
      </c>
      <c r="F74" s="452">
        <f t="shared" si="24"/>
        <v>0</v>
      </c>
      <c r="G74" s="459">
        <f t="shared" si="25"/>
        <v>0</v>
      </c>
      <c r="H74" s="460">
        <f t="shared" si="26"/>
        <v>0</v>
      </c>
      <c r="I74" s="399">
        <f t="shared" si="37"/>
        <v>0</v>
      </c>
      <c r="J74" s="460">
        <f t="shared" si="27"/>
        <v>0</v>
      </c>
      <c r="K74" s="460">
        <f t="shared" si="28"/>
        <v>0</v>
      </c>
      <c r="L74" s="399">
        <f t="shared" si="29"/>
        <v>0</v>
      </c>
      <c r="M74" s="460">
        <f t="shared" si="30"/>
        <v>0</v>
      </c>
      <c r="N74" s="460">
        <f t="shared" si="31"/>
        <v>0</v>
      </c>
      <c r="O74" s="399">
        <f t="shared" si="32"/>
        <v>0</v>
      </c>
      <c r="P74" s="460">
        <f t="shared" si="33"/>
        <v>0</v>
      </c>
      <c r="Q74" s="461">
        <f t="shared" si="34"/>
        <v>0</v>
      </c>
      <c r="R74" s="401">
        <f t="shared" si="35"/>
        <v>0</v>
      </c>
      <c r="S74" s="437"/>
    </row>
    <row r="75" spans="1:19" s="438" customFormat="1" hidden="1" x14ac:dyDescent="0.25">
      <c r="A75" s="712"/>
      <c r="B75" s="714"/>
      <c r="C75" s="449" t="s">
        <v>33</v>
      </c>
      <c r="D75" s="450">
        <f t="shared" si="36"/>
        <v>0</v>
      </c>
      <c r="E75" s="451">
        <f t="shared" si="24"/>
        <v>0</v>
      </c>
      <c r="F75" s="452">
        <f t="shared" si="24"/>
        <v>0</v>
      </c>
      <c r="G75" s="459">
        <f t="shared" si="25"/>
        <v>0</v>
      </c>
      <c r="H75" s="460">
        <f t="shared" si="26"/>
        <v>0</v>
      </c>
      <c r="I75" s="399">
        <f t="shared" si="37"/>
        <v>0</v>
      </c>
      <c r="J75" s="460">
        <f t="shared" si="27"/>
        <v>0</v>
      </c>
      <c r="K75" s="460">
        <f t="shared" si="28"/>
        <v>0</v>
      </c>
      <c r="L75" s="399">
        <f t="shared" si="29"/>
        <v>0</v>
      </c>
      <c r="M75" s="460">
        <f t="shared" si="30"/>
        <v>0</v>
      </c>
      <c r="N75" s="460">
        <f t="shared" si="31"/>
        <v>0</v>
      </c>
      <c r="O75" s="399">
        <f t="shared" si="32"/>
        <v>0</v>
      </c>
      <c r="P75" s="460">
        <f t="shared" si="33"/>
        <v>0</v>
      </c>
      <c r="Q75" s="461">
        <f t="shared" si="34"/>
        <v>0</v>
      </c>
      <c r="R75" s="401">
        <f t="shared" si="35"/>
        <v>0</v>
      </c>
      <c r="S75" s="437"/>
    </row>
    <row r="76" spans="1:19" s="438" customFormat="1" ht="15.75" hidden="1" thickBot="1" x14ac:dyDescent="0.3">
      <c r="A76" s="713"/>
      <c r="B76" s="715"/>
      <c r="C76" s="462" t="s">
        <v>34</v>
      </c>
      <c r="D76" s="463">
        <f t="shared" si="36"/>
        <v>0</v>
      </c>
      <c r="E76" s="464">
        <f t="shared" si="24"/>
        <v>0</v>
      </c>
      <c r="F76" s="465">
        <f t="shared" si="24"/>
        <v>0</v>
      </c>
      <c r="G76" s="466">
        <f t="shared" si="25"/>
        <v>0</v>
      </c>
      <c r="H76" s="467">
        <f t="shared" si="26"/>
        <v>0</v>
      </c>
      <c r="I76" s="408">
        <f t="shared" si="37"/>
        <v>0</v>
      </c>
      <c r="J76" s="467">
        <f t="shared" si="27"/>
        <v>0</v>
      </c>
      <c r="K76" s="467">
        <f t="shared" si="28"/>
        <v>0</v>
      </c>
      <c r="L76" s="408">
        <f t="shared" si="29"/>
        <v>0</v>
      </c>
      <c r="M76" s="467">
        <f t="shared" si="30"/>
        <v>0</v>
      </c>
      <c r="N76" s="467">
        <f t="shared" si="31"/>
        <v>0</v>
      </c>
      <c r="O76" s="408">
        <f t="shared" si="32"/>
        <v>0</v>
      </c>
      <c r="P76" s="467">
        <f t="shared" si="33"/>
        <v>0</v>
      </c>
      <c r="Q76" s="468">
        <f t="shared" si="34"/>
        <v>0</v>
      </c>
      <c r="R76" s="410">
        <f t="shared" si="35"/>
        <v>0</v>
      </c>
      <c r="S76" s="437"/>
    </row>
    <row r="77" spans="1:19" hidden="1" x14ac:dyDescent="0.25">
      <c r="A77" s="712" t="s">
        <v>194</v>
      </c>
      <c r="B77" s="714" t="s">
        <v>13</v>
      </c>
      <c r="C77" s="449" t="s">
        <v>25</v>
      </c>
      <c r="D77" s="450">
        <f>G77+J77+M77+P77</f>
        <v>0</v>
      </c>
      <c r="E77" s="451">
        <f>H77+K77+N77+Q77</f>
        <v>0</v>
      </c>
      <c r="F77" s="452">
        <f>I77+L77+O77+R77</f>
        <v>0</v>
      </c>
      <c r="G77" s="469">
        <f>G6*G36*Faktory!$D$8</f>
        <v>0</v>
      </c>
      <c r="H77" s="470">
        <f>((H67*G36)-(H67*((G36-H36)*(1+$S$36))))*Faktory!$D$8</f>
        <v>0</v>
      </c>
      <c r="I77" s="388">
        <f>H77-G77</f>
        <v>0</v>
      </c>
      <c r="J77" s="470">
        <f>J6*J36*Faktory!$D$8</f>
        <v>0</v>
      </c>
      <c r="K77" s="470">
        <f>((K67*J36)-(K67*((J36-K36)*(1+$S$36))))*Faktory!$D$8</f>
        <v>0</v>
      </c>
      <c r="L77" s="388">
        <f>K77-J77</f>
        <v>0</v>
      </c>
      <c r="M77" s="470">
        <f>M6*M36*Faktory!$D$8</f>
        <v>0</v>
      </c>
      <c r="N77" s="470">
        <f>((N67*M36)-(N67*((M36-N36)*(1+$S$36))))*Faktory!$D$8</f>
        <v>0</v>
      </c>
      <c r="O77" s="388">
        <f>N77-M77</f>
        <v>0</v>
      </c>
      <c r="P77" s="470">
        <f>P6*P36*Faktory!$D$8</f>
        <v>0</v>
      </c>
      <c r="Q77" s="471">
        <f>((Q67*P36)-(Q67*((P36-Q36)*(1+$S$36))))*Faktory!$D$8</f>
        <v>0</v>
      </c>
      <c r="R77" s="472">
        <f>Q77-P77</f>
        <v>0</v>
      </c>
    </row>
    <row r="78" spans="1:19" hidden="1" x14ac:dyDescent="0.25">
      <c r="A78" s="712"/>
      <c r="B78" s="714"/>
      <c r="C78" s="449" t="s">
        <v>26</v>
      </c>
      <c r="D78" s="450">
        <f t="shared" ref="D78:D96" si="38">G78+J78+M78+P78</f>
        <v>0</v>
      </c>
      <c r="E78" s="451">
        <f t="shared" ref="E78:E96" si="39">H78+K78+N78+Q78</f>
        <v>0</v>
      </c>
      <c r="F78" s="452">
        <f t="shared" ref="F78:F96" si="40">I78+L78+O78+R78</f>
        <v>0</v>
      </c>
      <c r="G78" s="459">
        <f>G7*G37*Faktory!$D$8</f>
        <v>0</v>
      </c>
      <c r="H78" s="460">
        <f>((H68*G37)-(H68*((G37-H37)*(1+$S$36))))*Faktory!$D$8</f>
        <v>0</v>
      </c>
      <c r="I78" s="399">
        <f t="shared" ref="I78:I96" si="41">H78-G78</f>
        <v>0</v>
      </c>
      <c r="J78" s="460">
        <f>J7*J37*Faktory!$D$8</f>
        <v>0</v>
      </c>
      <c r="K78" s="460">
        <f>((K68*J37)-(K68*((J37-K37)*(1+$S$36))))*Faktory!$D$8</f>
        <v>0</v>
      </c>
      <c r="L78" s="399">
        <f t="shared" ref="L78:L96" si="42">K78-J78</f>
        <v>0</v>
      </c>
      <c r="M78" s="460">
        <f>M7*M37*Faktory!$D$8</f>
        <v>0</v>
      </c>
      <c r="N78" s="460">
        <f>((N68*M37)-(N68*((M37-N37)*(1+$S$36))))*Faktory!$D$8</f>
        <v>0</v>
      </c>
      <c r="O78" s="399">
        <f t="shared" ref="O78:O96" si="43">N78-M78</f>
        <v>0</v>
      </c>
      <c r="P78" s="460">
        <f>P7*P37*Faktory!$D$8</f>
        <v>0</v>
      </c>
      <c r="Q78" s="461">
        <f>((Q68*P37)-(Q68*((P37-Q37)*(1+$S$36))))*Faktory!$D$8</f>
        <v>0</v>
      </c>
      <c r="R78" s="401">
        <f t="shared" ref="R78:R96" si="44">Q78-P78</f>
        <v>0</v>
      </c>
    </row>
    <row r="79" spans="1:19" hidden="1" x14ac:dyDescent="0.25">
      <c r="A79" s="712"/>
      <c r="B79" s="714"/>
      <c r="C79" s="449" t="s">
        <v>27</v>
      </c>
      <c r="D79" s="450">
        <f t="shared" si="38"/>
        <v>0</v>
      </c>
      <c r="E79" s="451">
        <f t="shared" si="39"/>
        <v>0</v>
      </c>
      <c r="F79" s="452">
        <f t="shared" si="40"/>
        <v>0</v>
      </c>
      <c r="G79" s="459">
        <f>G8*G38*Faktory!$D$8</f>
        <v>0</v>
      </c>
      <c r="H79" s="460">
        <f>((H69*G38)-(H69*((G38-H38)*(1+$S$36))))*Faktory!$D$8</f>
        <v>0</v>
      </c>
      <c r="I79" s="399">
        <f t="shared" si="41"/>
        <v>0</v>
      </c>
      <c r="J79" s="460">
        <f>J8*J38*Faktory!$D$8</f>
        <v>0</v>
      </c>
      <c r="K79" s="460">
        <f>((K69*J38)-(K69*((J38-K38)*(1+$S$36))))*Faktory!$D$8</f>
        <v>0</v>
      </c>
      <c r="L79" s="399">
        <f t="shared" si="42"/>
        <v>0</v>
      </c>
      <c r="M79" s="460">
        <f>M8*M38*Faktory!$D$8</f>
        <v>0</v>
      </c>
      <c r="N79" s="460">
        <f>((N69*M38)-(N69*((M38-N38)*(1+$S$36))))*Faktory!$D$8</f>
        <v>0</v>
      </c>
      <c r="O79" s="399">
        <f t="shared" si="43"/>
        <v>0</v>
      </c>
      <c r="P79" s="460">
        <f>P8*P38*Faktory!$D$8</f>
        <v>0</v>
      </c>
      <c r="Q79" s="461">
        <f>((Q69*P38)-(Q69*((P38-Q38)*(1+$S$36))))*Faktory!$D$8</f>
        <v>0</v>
      </c>
      <c r="R79" s="401">
        <f t="shared" si="44"/>
        <v>0</v>
      </c>
    </row>
    <row r="80" spans="1:19" hidden="1" x14ac:dyDescent="0.25">
      <c r="A80" s="712"/>
      <c r="B80" s="714"/>
      <c r="C80" s="449" t="s">
        <v>28</v>
      </c>
      <c r="D80" s="450">
        <f t="shared" si="38"/>
        <v>0</v>
      </c>
      <c r="E80" s="451">
        <f t="shared" si="39"/>
        <v>0</v>
      </c>
      <c r="F80" s="452">
        <f t="shared" si="40"/>
        <v>0</v>
      </c>
      <c r="G80" s="459">
        <f>G9*G39*Faktory!$D$8</f>
        <v>0</v>
      </c>
      <c r="H80" s="460">
        <f>((H70*G39)-(H70*((G39-H39)*(1+$S$36))))*Faktory!$D$8</f>
        <v>0</v>
      </c>
      <c r="I80" s="399">
        <f t="shared" si="41"/>
        <v>0</v>
      </c>
      <c r="J80" s="460">
        <f>J9*J39*Faktory!$D$8</f>
        <v>0</v>
      </c>
      <c r="K80" s="460">
        <f>((K70*J39)-(K70*((J39-K39)*(1+$S$36))))*Faktory!$D$8</f>
        <v>0</v>
      </c>
      <c r="L80" s="399">
        <f t="shared" si="42"/>
        <v>0</v>
      </c>
      <c r="M80" s="460">
        <f>M9*M39*Faktory!$D$8</f>
        <v>0</v>
      </c>
      <c r="N80" s="460">
        <f>((N70*M39)-(N70*((M39-N39)*(1+$S$36))))*Faktory!$D$8</f>
        <v>0</v>
      </c>
      <c r="O80" s="399">
        <f t="shared" si="43"/>
        <v>0</v>
      </c>
      <c r="P80" s="460">
        <f>P9*P39*Faktory!$D$8</f>
        <v>0</v>
      </c>
      <c r="Q80" s="461">
        <f>((Q70*P39)-(Q70*((P39-Q39)*(1+$S$36))))*Faktory!$D$8</f>
        <v>0</v>
      </c>
      <c r="R80" s="401">
        <f t="shared" si="44"/>
        <v>0</v>
      </c>
    </row>
    <row r="81" spans="1:18" hidden="1" x14ac:dyDescent="0.25">
      <c r="A81" s="712"/>
      <c r="B81" s="714"/>
      <c r="C81" s="449" t="s">
        <v>29</v>
      </c>
      <c r="D81" s="450">
        <f t="shared" si="38"/>
        <v>0</v>
      </c>
      <c r="E81" s="451">
        <f t="shared" si="39"/>
        <v>0</v>
      </c>
      <c r="F81" s="452">
        <f t="shared" si="40"/>
        <v>0</v>
      </c>
      <c r="G81" s="459">
        <f>G10*G40*Faktory!$D$8</f>
        <v>0</v>
      </c>
      <c r="H81" s="460">
        <f>((H71*G40)-(H71*((G40-H40)*(1+$S$36))))*Faktory!$D$8</f>
        <v>0</v>
      </c>
      <c r="I81" s="399">
        <f t="shared" si="41"/>
        <v>0</v>
      </c>
      <c r="J81" s="460">
        <f>J10*J40*Faktory!$D$8</f>
        <v>0</v>
      </c>
      <c r="K81" s="460">
        <f>((K71*J40)-(K71*((J40-K40)*(1+$S$36))))*Faktory!$D$8</f>
        <v>0</v>
      </c>
      <c r="L81" s="399">
        <f t="shared" si="42"/>
        <v>0</v>
      </c>
      <c r="M81" s="460">
        <f>M10*M40*Faktory!$D$8</f>
        <v>0</v>
      </c>
      <c r="N81" s="460">
        <f>((N71*M40)-(N71*((M40-N40)*(1+$S$36))))*Faktory!$D$8</f>
        <v>0</v>
      </c>
      <c r="O81" s="399">
        <f t="shared" si="43"/>
        <v>0</v>
      </c>
      <c r="P81" s="460">
        <f>P10*P40*Faktory!$D$8</f>
        <v>0</v>
      </c>
      <c r="Q81" s="461">
        <f>((Q71*P40)-(Q71*((P40-Q40)*(1+$S$36))))*Faktory!$D$8</f>
        <v>0</v>
      </c>
      <c r="R81" s="401">
        <f t="shared" si="44"/>
        <v>0</v>
      </c>
    </row>
    <row r="82" spans="1:18" hidden="1" x14ac:dyDescent="0.25">
      <c r="A82" s="712"/>
      <c r="B82" s="714"/>
      <c r="C82" s="449" t="s">
        <v>30</v>
      </c>
      <c r="D82" s="450">
        <f t="shared" si="38"/>
        <v>0</v>
      </c>
      <c r="E82" s="451">
        <f t="shared" si="39"/>
        <v>0</v>
      </c>
      <c r="F82" s="452">
        <f t="shared" si="40"/>
        <v>0</v>
      </c>
      <c r="G82" s="459">
        <f>G11*G41*Faktory!$D$8</f>
        <v>0</v>
      </c>
      <c r="H82" s="460">
        <f>((H72*G41)-(H72*((G41-H41)*(1+$S$36))))*Faktory!$D$8</f>
        <v>0</v>
      </c>
      <c r="I82" s="399">
        <f t="shared" si="41"/>
        <v>0</v>
      </c>
      <c r="J82" s="460">
        <f>J11*J41*Faktory!$D$8</f>
        <v>0</v>
      </c>
      <c r="K82" s="460">
        <f>((K72*J41)-(K72*((J41-K41)*(1+$S$36))))*Faktory!$D$8</f>
        <v>0</v>
      </c>
      <c r="L82" s="399">
        <f t="shared" si="42"/>
        <v>0</v>
      </c>
      <c r="M82" s="460">
        <f>M11*M41*Faktory!$D$8</f>
        <v>0</v>
      </c>
      <c r="N82" s="460">
        <f>((N72*M41)-(N72*((M41-N41)*(1+$S$36))))*Faktory!$D$8</f>
        <v>0</v>
      </c>
      <c r="O82" s="399">
        <f t="shared" si="43"/>
        <v>0</v>
      </c>
      <c r="P82" s="460">
        <f>P11*P41*Faktory!$D$8</f>
        <v>0</v>
      </c>
      <c r="Q82" s="461">
        <f>((Q72*P41)-(Q72*((P41-Q41)*(1+$S$36))))*Faktory!$D$8</f>
        <v>0</v>
      </c>
      <c r="R82" s="401">
        <f t="shared" si="44"/>
        <v>0</v>
      </c>
    </row>
    <row r="83" spans="1:18" hidden="1" x14ac:dyDescent="0.25">
      <c r="A83" s="712"/>
      <c r="B83" s="714"/>
      <c r="C83" s="449" t="s">
        <v>31</v>
      </c>
      <c r="D83" s="450">
        <f t="shared" si="38"/>
        <v>0</v>
      </c>
      <c r="E83" s="451">
        <f t="shared" si="39"/>
        <v>0</v>
      </c>
      <c r="F83" s="452">
        <f t="shared" si="40"/>
        <v>0</v>
      </c>
      <c r="G83" s="459">
        <f>G12*G42*Faktory!$D$8</f>
        <v>0</v>
      </c>
      <c r="H83" s="460">
        <f>((H73*G42)-(H73*((G42-H42)*(1+$S$36))))*Faktory!$D$8</f>
        <v>0</v>
      </c>
      <c r="I83" s="399">
        <f t="shared" si="41"/>
        <v>0</v>
      </c>
      <c r="J83" s="460">
        <f>J12*J42*Faktory!$D$8</f>
        <v>0</v>
      </c>
      <c r="K83" s="460">
        <f>((K73*J42)-(K73*((J42-K42)*(1+$S$36))))*Faktory!$D$8</f>
        <v>0</v>
      </c>
      <c r="L83" s="399">
        <f t="shared" si="42"/>
        <v>0</v>
      </c>
      <c r="M83" s="460">
        <f>M12*M42*Faktory!$D$8</f>
        <v>0</v>
      </c>
      <c r="N83" s="460">
        <f>((N73*M42)-(N73*((M42-N42)*(1+$S$36))))*Faktory!$D$8</f>
        <v>0</v>
      </c>
      <c r="O83" s="399">
        <f t="shared" si="43"/>
        <v>0</v>
      </c>
      <c r="P83" s="460">
        <f>P12*P42*Faktory!$D$8</f>
        <v>0</v>
      </c>
      <c r="Q83" s="461">
        <f>((Q73*P42)-(Q73*((P42-Q42)*(1+$S$36))))*Faktory!$D$8</f>
        <v>0</v>
      </c>
      <c r="R83" s="401">
        <f t="shared" si="44"/>
        <v>0</v>
      </c>
    </row>
    <row r="84" spans="1:18" hidden="1" x14ac:dyDescent="0.25">
      <c r="A84" s="712"/>
      <c r="B84" s="714"/>
      <c r="C84" s="449" t="s">
        <v>32</v>
      </c>
      <c r="D84" s="450">
        <f t="shared" si="38"/>
        <v>0</v>
      </c>
      <c r="E84" s="451">
        <f t="shared" si="39"/>
        <v>0</v>
      </c>
      <c r="F84" s="452">
        <f t="shared" si="40"/>
        <v>0</v>
      </c>
      <c r="G84" s="459">
        <f>G13*G43*Faktory!$D$8</f>
        <v>0</v>
      </c>
      <c r="H84" s="460">
        <f>((H74*G43)-(H74*((G43-H43)*(1+$S$36))))*Faktory!$D$8</f>
        <v>0</v>
      </c>
      <c r="I84" s="399">
        <f t="shared" si="41"/>
        <v>0</v>
      </c>
      <c r="J84" s="460">
        <f>J13*J43*Faktory!$D$8</f>
        <v>0</v>
      </c>
      <c r="K84" s="460">
        <f>((K74*J43)-(K74*((J43-K43)*(1+$S$36))))*Faktory!$D$8</f>
        <v>0</v>
      </c>
      <c r="L84" s="399">
        <f t="shared" si="42"/>
        <v>0</v>
      </c>
      <c r="M84" s="460">
        <f>M13*M43*Faktory!$D$8</f>
        <v>0</v>
      </c>
      <c r="N84" s="460">
        <f>((N74*M43)-(N74*((M43-N43)*(1+$S$36))))*Faktory!$D$8</f>
        <v>0</v>
      </c>
      <c r="O84" s="399">
        <f t="shared" si="43"/>
        <v>0</v>
      </c>
      <c r="P84" s="460">
        <f>P13*P43*Faktory!$D$8</f>
        <v>0</v>
      </c>
      <c r="Q84" s="461">
        <f>((Q74*P43)-(Q74*((P43-Q43)*(1+$S$36))))*Faktory!$D$8</f>
        <v>0</v>
      </c>
      <c r="R84" s="401">
        <f t="shared" si="44"/>
        <v>0</v>
      </c>
    </row>
    <row r="85" spans="1:18" hidden="1" x14ac:dyDescent="0.25">
      <c r="A85" s="712"/>
      <c r="B85" s="714"/>
      <c r="C85" s="449" t="s">
        <v>33</v>
      </c>
      <c r="D85" s="450">
        <f t="shared" si="38"/>
        <v>0</v>
      </c>
      <c r="E85" s="451">
        <f t="shared" si="39"/>
        <v>0</v>
      </c>
      <c r="F85" s="452">
        <f t="shared" si="40"/>
        <v>0</v>
      </c>
      <c r="G85" s="459">
        <f>G14*G44*Faktory!$D$8</f>
        <v>0</v>
      </c>
      <c r="H85" s="460">
        <f>((H75*G44)-(H75*((G44-H44)*(1+$S$36))))*Faktory!$D$8</f>
        <v>0</v>
      </c>
      <c r="I85" s="399">
        <f t="shared" si="41"/>
        <v>0</v>
      </c>
      <c r="J85" s="460">
        <f>J14*J44*Faktory!$D$8</f>
        <v>0</v>
      </c>
      <c r="K85" s="460">
        <f>((K75*J44)-(K75*((J44-K44)*(1+$S$36))))*Faktory!$D$8</f>
        <v>0</v>
      </c>
      <c r="L85" s="399">
        <f t="shared" si="42"/>
        <v>0</v>
      </c>
      <c r="M85" s="460">
        <f>M14*M44*Faktory!$D$8</f>
        <v>0</v>
      </c>
      <c r="N85" s="460">
        <f>((N75*M44)-(N75*((M44-N44)*(1+$S$36))))*Faktory!$D$8</f>
        <v>0</v>
      </c>
      <c r="O85" s="399">
        <f t="shared" si="43"/>
        <v>0</v>
      </c>
      <c r="P85" s="460">
        <f>P14*P44*Faktory!$D$8</f>
        <v>0</v>
      </c>
      <c r="Q85" s="461">
        <f>((Q75*P44)-(Q75*((P44-Q44)*(1+$S$36))))*Faktory!$D$8</f>
        <v>0</v>
      </c>
      <c r="R85" s="401">
        <f t="shared" si="44"/>
        <v>0</v>
      </c>
    </row>
    <row r="86" spans="1:18" ht="15.75" hidden="1" thickBot="1" x14ac:dyDescent="0.3">
      <c r="A86" s="713"/>
      <c r="B86" s="715"/>
      <c r="C86" s="462" t="s">
        <v>34</v>
      </c>
      <c r="D86" s="463">
        <f t="shared" si="38"/>
        <v>0</v>
      </c>
      <c r="E86" s="464">
        <f t="shared" si="39"/>
        <v>0</v>
      </c>
      <c r="F86" s="465">
        <f t="shared" si="40"/>
        <v>0</v>
      </c>
      <c r="G86" s="466">
        <f>G15*G45*Faktory!$D$8</f>
        <v>0</v>
      </c>
      <c r="H86" s="467">
        <f>((H76*G45)-(H76*((G45-H45)*(1+$S$36))))*Faktory!$D$8</f>
        <v>0</v>
      </c>
      <c r="I86" s="408">
        <f t="shared" si="41"/>
        <v>0</v>
      </c>
      <c r="J86" s="467">
        <f>J15*J45*Faktory!$D$8</f>
        <v>0</v>
      </c>
      <c r="K86" s="467">
        <f>((K76*J45)-(K76*((J45-K45)*(1+$S$36))))*Faktory!$D$8</f>
        <v>0</v>
      </c>
      <c r="L86" s="408">
        <f t="shared" si="42"/>
        <v>0</v>
      </c>
      <c r="M86" s="467">
        <f>M15*M45*Faktory!$D$8</f>
        <v>0</v>
      </c>
      <c r="N86" s="467">
        <f>((N76*M45)-(N76*((M45-N45)*(1+$S$36))))*Faktory!$D$8</f>
        <v>0</v>
      </c>
      <c r="O86" s="408">
        <f t="shared" si="43"/>
        <v>0</v>
      </c>
      <c r="P86" s="467">
        <f>P15*P45*Faktory!$D$8</f>
        <v>0</v>
      </c>
      <c r="Q86" s="468">
        <f>((Q76*P45)-(Q76*((P45-Q45)*(1+$S$36))))*Faktory!$D$8</f>
        <v>0</v>
      </c>
      <c r="R86" s="410">
        <f t="shared" si="44"/>
        <v>0</v>
      </c>
    </row>
    <row r="87" spans="1:18" hidden="1" x14ac:dyDescent="0.25">
      <c r="A87" s="712" t="s">
        <v>189</v>
      </c>
      <c r="B87" s="714" t="s">
        <v>190</v>
      </c>
      <c r="C87" s="449" t="s">
        <v>25</v>
      </c>
      <c r="D87" s="474">
        <f t="shared" si="38"/>
        <v>0</v>
      </c>
      <c r="E87" s="475">
        <f t="shared" si="39"/>
        <v>0</v>
      </c>
      <c r="F87" s="476">
        <f t="shared" si="40"/>
        <v>0</v>
      </c>
      <c r="G87" s="477">
        <f t="shared" ref="G87:H96" si="45">(G6*G36)/12/21/7.5</f>
        <v>0</v>
      </c>
      <c r="H87" s="478">
        <f t="shared" si="45"/>
        <v>0</v>
      </c>
      <c r="I87" s="479">
        <f t="shared" si="41"/>
        <v>0</v>
      </c>
      <c r="J87" s="478">
        <f t="shared" ref="J87:K96" si="46">(J6*J36)/12/21/7.5</f>
        <v>0</v>
      </c>
      <c r="K87" s="478">
        <f t="shared" si="46"/>
        <v>0</v>
      </c>
      <c r="L87" s="479">
        <f t="shared" si="42"/>
        <v>0</v>
      </c>
      <c r="M87" s="478">
        <f t="shared" ref="M87:N96" si="47">(M6*M36)/12/21/7.5</f>
        <v>0</v>
      </c>
      <c r="N87" s="478">
        <f t="shared" si="47"/>
        <v>0</v>
      </c>
      <c r="O87" s="479">
        <f t="shared" si="43"/>
        <v>0</v>
      </c>
      <c r="P87" s="478">
        <f t="shared" ref="P87:Q96" si="48">(P6*P36)/12/21/7.5</f>
        <v>0</v>
      </c>
      <c r="Q87" s="480">
        <f t="shared" si="48"/>
        <v>0</v>
      </c>
      <c r="R87" s="481">
        <f t="shared" si="44"/>
        <v>0</v>
      </c>
    </row>
    <row r="88" spans="1:18" hidden="1" x14ac:dyDescent="0.25">
      <c r="A88" s="712"/>
      <c r="B88" s="714"/>
      <c r="C88" s="449" t="s">
        <v>26</v>
      </c>
      <c r="D88" s="474">
        <f t="shared" si="38"/>
        <v>0</v>
      </c>
      <c r="E88" s="475">
        <f t="shared" si="39"/>
        <v>0</v>
      </c>
      <c r="F88" s="476">
        <f t="shared" si="40"/>
        <v>0</v>
      </c>
      <c r="G88" s="482">
        <f t="shared" si="45"/>
        <v>0</v>
      </c>
      <c r="H88" s="483">
        <f t="shared" si="45"/>
        <v>0</v>
      </c>
      <c r="I88" s="484">
        <f t="shared" si="41"/>
        <v>0</v>
      </c>
      <c r="J88" s="483">
        <f t="shared" si="46"/>
        <v>0</v>
      </c>
      <c r="K88" s="483">
        <f t="shared" si="46"/>
        <v>0</v>
      </c>
      <c r="L88" s="484">
        <f t="shared" si="42"/>
        <v>0</v>
      </c>
      <c r="M88" s="483">
        <f t="shared" si="47"/>
        <v>0</v>
      </c>
      <c r="N88" s="483">
        <f t="shared" si="47"/>
        <v>0</v>
      </c>
      <c r="O88" s="484">
        <f t="shared" si="43"/>
        <v>0</v>
      </c>
      <c r="P88" s="483">
        <f t="shared" si="48"/>
        <v>0</v>
      </c>
      <c r="Q88" s="485">
        <f t="shared" si="48"/>
        <v>0</v>
      </c>
      <c r="R88" s="486">
        <f t="shared" si="44"/>
        <v>0</v>
      </c>
    </row>
    <row r="89" spans="1:18" hidden="1" x14ac:dyDescent="0.25">
      <c r="A89" s="712"/>
      <c r="B89" s="714"/>
      <c r="C89" s="449" t="s">
        <v>27</v>
      </c>
      <c r="D89" s="474">
        <f t="shared" si="38"/>
        <v>0</v>
      </c>
      <c r="E89" s="475">
        <f t="shared" si="39"/>
        <v>0</v>
      </c>
      <c r="F89" s="476">
        <f t="shared" si="40"/>
        <v>0</v>
      </c>
      <c r="G89" s="482">
        <f t="shared" si="45"/>
        <v>0</v>
      </c>
      <c r="H89" s="483">
        <f t="shared" si="45"/>
        <v>0</v>
      </c>
      <c r="I89" s="484">
        <f t="shared" si="41"/>
        <v>0</v>
      </c>
      <c r="J89" s="483">
        <f t="shared" si="46"/>
        <v>0</v>
      </c>
      <c r="K89" s="483">
        <f t="shared" si="46"/>
        <v>0</v>
      </c>
      <c r="L89" s="484">
        <f t="shared" si="42"/>
        <v>0</v>
      </c>
      <c r="M89" s="483">
        <f t="shared" si="47"/>
        <v>0</v>
      </c>
      <c r="N89" s="483">
        <f t="shared" si="47"/>
        <v>0</v>
      </c>
      <c r="O89" s="484">
        <f t="shared" si="43"/>
        <v>0</v>
      </c>
      <c r="P89" s="483">
        <f t="shared" si="48"/>
        <v>0</v>
      </c>
      <c r="Q89" s="485">
        <f t="shared" si="48"/>
        <v>0</v>
      </c>
      <c r="R89" s="486">
        <f t="shared" si="44"/>
        <v>0</v>
      </c>
    </row>
    <row r="90" spans="1:18" hidden="1" x14ac:dyDescent="0.25">
      <c r="A90" s="712"/>
      <c r="B90" s="714"/>
      <c r="C90" s="449" t="s">
        <v>28</v>
      </c>
      <c r="D90" s="474">
        <f t="shared" si="38"/>
        <v>0</v>
      </c>
      <c r="E90" s="475">
        <f t="shared" si="39"/>
        <v>0</v>
      </c>
      <c r="F90" s="476">
        <f t="shared" si="40"/>
        <v>0</v>
      </c>
      <c r="G90" s="482">
        <f t="shared" si="45"/>
        <v>0</v>
      </c>
      <c r="H90" s="483">
        <f t="shared" si="45"/>
        <v>0</v>
      </c>
      <c r="I90" s="484">
        <f t="shared" si="41"/>
        <v>0</v>
      </c>
      <c r="J90" s="483">
        <f t="shared" si="46"/>
        <v>0</v>
      </c>
      <c r="K90" s="483">
        <f t="shared" si="46"/>
        <v>0</v>
      </c>
      <c r="L90" s="484">
        <f t="shared" si="42"/>
        <v>0</v>
      </c>
      <c r="M90" s="483">
        <f t="shared" si="47"/>
        <v>0</v>
      </c>
      <c r="N90" s="483">
        <f t="shared" si="47"/>
        <v>0</v>
      </c>
      <c r="O90" s="484">
        <f t="shared" si="43"/>
        <v>0</v>
      </c>
      <c r="P90" s="483">
        <f t="shared" si="48"/>
        <v>0</v>
      </c>
      <c r="Q90" s="485">
        <f t="shared" si="48"/>
        <v>0</v>
      </c>
      <c r="R90" s="486">
        <f t="shared" si="44"/>
        <v>0</v>
      </c>
    </row>
    <row r="91" spans="1:18" hidden="1" x14ac:dyDescent="0.25">
      <c r="A91" s="712"/>
      <c r="B91" s="714"/>
      <c r="C91" s="449" t="s">
        <v>29</v>
      </c>
      <c r="D91" s="474">
        <f t="shared" si="38"/>
        <v>0</v>
      </c>
      <c r="E91" s="475">
        <f t="shared" si="39"/>
        <v>0</v>
      </c>
      <c r="F91" s="476">
        <f t="shared" si="40"/>
        <v>0</v>
      </c>
      <c r="G91" s="482">
        <f t="shared" si="45"/>
        <v>0</v>
      </c>
      <c r="H91" s="483">
        <f t="shared" si="45"/>
        <v>0</v>
      </c>
      <c r="I91" s="484">
        <f t="shared" si="41"/>
        <v>0</v>
      </c>
      <c r="J91" s="483">
        <f t="shared" si="46"/>
        <v>0</v>
      </c>
      <c r="K91" s="483">
        <f t="shared" si="46"/>
        <v>0</v>
      </c>
      <c r="L91" s="484">
        <f t="shared" si="42"/>
        <v>0</v>
      </c>
      <c r="M91" s="483">
        <f t="shared" si="47"/>
        <v>0</v>
      </c>
      <c r="N91" s="483">
        <f t="shared" si="47"/>
        <v>0</v>
      </c>
      <c r="O91" s="484">
        <f t="shared" si="43"/>
        <v>0</v>
      </c>
      <c r="P91" s="483">
        <f t="shared" si="48"/>
        <v>0</v>
      </c>
      <c r="Q91" s="485">
        <f t="shared" si="48"/>
        <v>0</v>
      </c>
      <c r="R91" s="486">
        <f t="shared" si="44"/>
        <v>0</v>
      </c>
    </row>
    <row r="92" spans="1:18" hidden="1" x14ac:dyDescent="0.25">
      <c r="A92" s="712"/>
      <c r="B92" s="714"/>
      <c r="C92" s="449" t="s">
        <v>30</v>
      </c>
      <c r="D92" s="474">
        <f t="shared" si="38"/>
        <v>0</v>
      </c>
      <c r="E92" s="475">
        <f t="shared" si="39"/>
        <v>0</v>
      </c>
      <c r="F92" s="476">
        <f t="shared" si="40"/>
        <v>0</v>
      </c>
      <c r="G92" s="482">
        <f t="shared" si="45"/>
        <v>0</v>
      </c>
      <c r="H92" s="483">
        <f t="shared" si="45"/>
        <v>0</v>
      </c>
      <c r="I92" s="484">
        <f t="shared" si="41"/>
        <v>0</v>
      </c>
      <c r="J92" s="483">
        <f t="shared" si="46"/>
        <v>0</v>
      </c>
      <c r="K92" s="483">
        <f t="shared" si="46"/>
        <v>0</v>
      </c>
      <c r="L92" s="484">
        <f t="shared" si="42"/>
        <v>0</v>
      </c>
      <c r="M92" s="483">
        <f t="shared" si="47"/>
        <v>0</v>
      </c>
      <c r="N92" s="483">
        <f t="shared" si="47"/>
        <v>0</v>
      </c>
      <c r="O92" s="484">
        <f t="shared" si="43"/>
        <v>0</v>
      </c>
      <c r="P92" s="483">
        <f t="shared" si="48"/>
        <v>0</v>
      </c>
      <c r="Q92" s="485">
        <f t="shared" si="48"/>
        <v>0</v>
      </c>
      <c r="R92" s="486">
        <f t="shared" si="44"/>
        <v>0</v>
      </c>
    </row>
    <row r="93" spans="1:18" hidden="1" x14ac:dyDescent="0.25">
      <c r="A93" s="712"/>
      <c r="B93" s="714"/>
      <c r="C93" s="449" t="s">
        <v>31</v>
      </c>
      <c r="D93" s="474">
        <f t="shared" si="38"/>
        <v>0</v>
      </c>
      <c r="E93" s="475">
        <f t="shared" si="39"/>
        <v>0</v>
      </c>
      <c r="F93" s="476">
        <f t="shared" si="40"/>
        <v>0</v>
      </c>
      <c r="G93" s="482">
        <f t="shared" si="45"/>
        <v>0</v>
      </c>
      <c r="H93" s="483">
        <f t="shared" si="45"/>
        <v>0</v>
      </c>
      <c r="I93" s="484">
        <f t="shared" si="41"/>
        <v>0</v>
      </c>
      <c r="J93" s="483">
        <f t="shared" si="46"/>
        <v>0</v>
      </c>
      <c r="K93" s="483">
        <f t="shared" si="46"/>
        <v>0</v>
      </c>
      <c r="L93" s="484">
        <f t="shared" si="42"/>
        <v>0</v>
      </c>
      <c r="M93" s="483">
        <f t="shared" si="47"/>
        <v>0</v>
      </c>
      <c r="N93" s="483">
        <f t="shared" si="47"/>
        <v>0</v>
      </c>
      <c r="O93" s="484">
        <f t="shared" si="43"/>
        <v>0</v>
      </c>
      <c r="P93" s="483">
        <f t="shared" si="48"/>
        <v>0</v>
      </c>
      <c r="Q93" s="485">
        <f t="shared" si="48"/>
        <v>0</v>
      </c>
      <c r="R93" s="486">
        <f t="shared" si="44"/>
        <v>0</v>
      </c>
    </row>
    <row r="94" spans="1:18" hidden="1" x14ac:dyDescent="0.25">
      <c r="A94" s="712"/>
      <c r="B94" s="714"/>
      <c r="C94" s="449" t="s">
        <v>32</v>
      </c>
      <c r="D94" s="474">
        <f t="shared" si="38"/>
        <v>0</v>
      </c>
      <c r="E94" s="475">
        <f t="shared" si="39"/>
        <v>0</v>
      </c>
      <c r="F94" s="476">
        <f t="shared" si="40"/>
        <v>0</v>
      </c>
      <c r="G94" s="482">
        <f t="shared" si="45"/>
        <v>0</v>
      </c>
      <c r="H94" s="483">
        <f t="shared" si="45"/>
        <v>0</v>
      </c>
      <c r="I94" s="484">
        <f t="shared" si="41"/>
        <v>0</v>
      </c>
      <c r="J94" s="483">
        <f t="shared" si="46"/>
        <v>0</v>
      </c>
      <c r="K94" s="483">
        <f t="shared" si="46"/>
        <v>0</v>
      </c>
      <c r="L94" s="484">
        <f t="shared" si="42"/>
        <v>0</v>
      </c>
      <c r="M94" s="483">
        <f t="shared" si="47"/>
        <v>0</v>
      </c>
      <c r="N94" s="483">
        <f t="shared" si="47"/>
        <v>0</v>
      </c>
      <c r="O94" s="484">
        <f t="shared" si="43"/>
        <v>0</v>
      </c>
      <c r="P94" s="483">
        <f t="shared" si="48"/>
        <v>0</v>
      </c>
      <c r="Q94" s="485">
        <f t="shared" si="48"/>
        <v>0</v>
      </c>
      <c r="R94" s="486">
        <f t="shared" si="44"/>
        <v>0</v>
      </c>
    </row>
    <row r="95" spans="1:18" hidden="1" x14ac:dyDescent="0.25">
      <c r="A95" s="712"/>
      <c r="B95" s="714"/>
      <c r="C95" s="449" t="s">
        <v>33</v>
      </c>
      <c r="D95" s="474">
        <f t="shared" si="38"/>
        <v>0</v>
      </c>
      <c r="E95" s="475">
        <f t="shared" si="39"/>
        <v>0</v>
      </c>
      <c r="F95" s="476">
        <f t="shared" si="40"/>
        <v>0</v>
      </c>
      <c r="G95" s="482">
        <f t="shared" si="45"/>
        <v>0</v>
      </c>
      <c r="H95" s="483">
        <f t="shared" si="45"/>
        <v>0</v>
      </c>
      <c r="I95" s="484">
        <f t="shared" si="41"/>
        <v>0</v>
      </c>
      <c r="J95" s="483">
        <f t="shared" si="46"/>
        <v>0</v>
      </c>
      <c r="K95" s="483">
        <f t="shared" si="46"/>
        <v>0</v>
      </c>
      <c r="L95" s="484">
        <f t="shared" si="42"/>
        <v>0</v>
      </c>
      <c r="M95" s="483">
        <f t="shared" si="47"/>
        <v>0</v>
      </c>
      <c r="N95" s="483">
        <f t="shared" si="47"/>
        <v>0</v>
      </c>
      <c r="O95" s="484">
        <f t="shared" si="43"/>
        <v>0</v>
      </c>
      <c r="P95" s="483">
        <f t="shared" si="48"/>
        <v>0</v>
      </c>
      <c r="Q95" s="485">
        <f t="shared" si="48"/>
        <v>0</v>
      </c>
      <c r="R95" s="486">
        <f t="shared" si="44"/>
        <v>0</v>
      </c>
    </row>
    <row r="96" spans="1:18" ht="15.75" hidden="1" thickBot="1" x14ac:dyDescent="0.3">
      <c r="A96" s="713"/>
      <c r="B96" s="715"/>
      <c r="C96" s="462" t="s">
        <v>34</v>
      </c>
      <c r="D96" s="487">
        <f t="shared" si="38"/>
        <v>0</v>
      </c>
      <c r="E96" s="488">
        <f t="shared" si="39"/>
        <v>0</v>
      </c>
      <c r="F96" s="489">
        <f t="shared" si="40"/>
        <v>0</v>
      </c>
      <c r="G96" s="490">
        <f t="shared" si="45"/>
        <v>0</v>
      </c>
      <c r="H96" s="491">
        <f t="shared" si="45"/>
        <v>0</v>
      </c>
      <c r="I96" s="492">
        <f t="shared" si="41"/>
        <v>0</v>
      </c>
      <c r="J96" s="491">
        <f t="shared" si="46"/>
        <v>0</v>
      </c>
      <c r="K96" s="491">
        <f t="shared" si="46"/>
        <v>0</v>
      </c>
      <c r="L96" s="492">
        <f t="shared" si="42"/>
        <v>0</v>
      </c>
      <c r="M96" s="491">
        <f t="shared" si="47"/>
        <v>0</v>
      </c>
      <c r="N96" s="491">
        <f t="shared" si="47"/>
        <v>0</v>
      </c>
      <c r="O96" s="492">
        <f t="shared" si="43"/>
        <v>0</v>
      </c>
      <c r="P96" s="491">
        <f t="shared" si="48"/>
        <v>0</v>
      </c>
      <c r="Q96" s="493">
        <f t="shared" si="48"/>
        <v>0</v>
      </c>
      <c r="R96" s="494">
        <f t="shared" si="44"/>
        <v>0</v>
      </c>
    </row>
    <row r="97" spans="1:18" hidden="1" x14ac:dyDescent="0.25">
      <c r="A97" s="712" t="s">
        <v>193</v>
      </c>
      <c r="B97" s="714" t="s">
        <v>13</v>
      </c>
      <c r="C97" s="449" t="s">
        <v>25</v>
      </c>
      <c r="D97" s="450">
        <f>G97+J97+M97+P97</f>
        <v>0</v>
      </c>
      <c r="E97" s="451">
        <f>H97+K97+N97+Q97</f>
        <v>0</v>
      </c>
      <c r="F97" s="452">
        <f>I97+L97+O97+R97</f>
        <v>0</v>
      </c>
      <c r="G97" s="469">
        <v>0</v>
      </c>
      <c r="H97" s="470">
        <f>(G67+I67/2)*((G46-H46)*(1+$S$46))*Faktory!$D$10</f>
        <v>0</v>
      </c>
      <c r="I97" s="388">
        <f>H97</f>
        <v>0</v>
      </c>
      <c r="J97" s="470">
        <v>0</v>
      </c>
      <c r="K97" s="470">
        <f>(J67+L67/2)*((J46-K46)*(1+$S$46))*Faktory!$D$10</f>
        <v>0</v>
      </c>
      <c r="L97" s="388">
        <f>K97</f>
        <v>0</v>
      </c>
      <c r="M97" s="470">
        <v>0</v>
      </c>
      <c r="N97" s="470">
        <f>(M67+O67/2)*((M46-N46)*(1+$S$46))*Faktory!$D$10</f>
        <v>0</v>
      </c>
      <c r="O97" s="388">
        <f>N97</f>
        <v>0</v>
      </c>
      <c r="P97" s="470">
        <v>0</v>
      </c>
      <c r="Q97" s="471">
        <f>(P67+R67/2)*((P46-Q46)*(1+$S$46))*Faktory!$D$10</f>
        <v>0</v>
      </c>
      <c r="R97" s="472">
        <f>Q97</f>
        <v>0</v>
      </c>
    </row>
    <row r="98" spans="1:18" hidden="1" x14ac:dyDescent="0.25">
      <c r="A98" s="712"/>
      <c r="B98" s="714"/>
      <c r="C98" s="449" t="s">
        <v>26</v>
      </c>
      <c r="D98" s="450">
        <f t="shared" ref="D98:D106" si="49">G98+J98+M98+P98</f>
        <v>0</v>
      </c>
      <c r="E98" s="451">
        <f t="shared" ref="E98:E116" si="50">H98+K98+N98+Q98</f>
        <v>0</v>
      </c>
      <c r="F98" s="452">
        <f t="shared" ref="F98:F106" si="51">I98+L98+O98+R98</f>
        <v>0</v>
      </c>
      <c r="G98" s="459">
        <v>0</v>
      </c>
      <c r="H98" s="460">
        <f>(G68+I68/2)*((G47-H47)*(1+$S$46))*Faktory!$D$10</f>
        <v>0</v>
      </c>
      <c r="I98" s="399">
        <f t="shared" ref="I98:I106" si="52">H98</f>
        <v>0</v>
      </c>
      <c r="J98" s="460">
        <v>0</v>
      </c>
      <c r="K98" s="460">
        <f>(J68+L68/2)*((J47-K47)*(1+$S$46))*Faktory!$D$10</f>
        <v>0</v>
      </c>
      <c r="L98" s="399">
        <f t="shared" ref="L98:L106" si="53">K98</f>
        <v>0</v>
      </c>
      <c r="M98" s="460">
        <v>0</v>
      </c>
      <c r="N98" s="460">
        <f>(M68+O68/2)*((M47-N47)*(1+$S$46))*Faktory!$D$10</f>
        <v>0</v>
      </c>
      <c r="O98" s="399">
        <f t="shared" ref="O98:O106" si="54">N98</f>
        <v>0</v>
      </c>
      <c r="P98" s="460">
        <v>0</v>
      </c>
      <c r="Q98" s="461">
        <f>(P68+R68/2)*((P47-Q47)*(1+$S$46))*Faktory!$D$10</f>
        <v>0</v>
      </c>
      <c r="R98" s="401">
        <f t="shared" ref="R98:R106" si="55">Q98</f>
        <v>0</v>
      </c>
    </row>
    <row r="99" spans="1:18" hidden="1" x14ac:dyDescent="0.25">
      <c r="A99" s="712"/>
      <c r="B99" s="714"/>
      <c r="C99" s="449" t="s">
        <v>27</v>
      </c>
      <c r="D99" s="450">
        <f t="shared" si="49"/>
        <v>0</v>
      </c>
      <c r="E99" s="451">
        <f t="shared" si="50"/>
        <v>0</v>
      </c>
      <c r="F99" s="452">
        <f t="shared" si="51"/>
        <v>0</v>
      </c>
      <c r="G99" s="459">
        <v>0</v>
      </c>
      <c r="H99" s="460">
        <f>(G69+I69/2)*((G48-H48)*(1+$S$46))*Faktory!$D$10</f>
        <v>0</v>
      </c>
      <c r="I99" s="399">
        <f t="shared" si="52"/>
        <v>0</v>
      </c>
      <c r="J99" s="460">
        <v>0</v>
      </c>
      <c r="K99" s="460">
        <f>(J69+L69/2)*((J48-K48)*(1+$S$46))*Faktory!$D$10</f>
        <v>0</v>
      </c>
      <c r="L99" s="399">
        <f t="shared" si="53"/>
        <v>0</v>
      </c>
      <c r="M99" s="460">
        <v>0</v>
      </c>
      <c r="N99" s="460">
        <f>(M69+O69/2)*((M48-N48)*(1+$S$46))*Faktory!$D$10</f>
        <v>0</v>
      </c>
      <c r="O99" s="399">
        <f t="shared" si="54"/>
        <v>0</v>
      </c>
      <c r="P99" s="460">
        <v>0</v>
      </c>
      <c r="Q99" s="461">
        <f>(P69+R69/2)*((P48-Q48)*(1+$S$46))*Faktory!$D$10</f>
        <v>0</v>
      </c>
      <c r="R99" s="401">
        <f t="shared" si="55"/>
        <v>0</v>
      </c>
    </row>
    <row r="100" spans="1:18" hidden="1" x14ac:dyDescent="0.25">
      <c r="A100" s="712"/>
      <c r="B100" s="714"/>
      <c r="C100" s="449" t="s">
        <v>28</v>
      </c>
      <c r="D100" s="450">
        <f t="shared" si="49"/>
        <v>0</v>
      </c>
      <c r="E100" s="451">
        <f t="shared" si="50"/>
        <v>0</v>
      </c>
      <c r="F100" s="452">
        <f t="shared" si="51"/>
        <v>0</v>
      </c>
      <c r="G100" s="459">
        <v>0</v>
      </c>
      <c r="H100" s="460">
        <f>(G70+I70/2)*((G49-H49)*(1+$S$46))*Faktory!$D$10</f>
        <v>0</v>
      </c>
      <c r="I100" s="399">
        <f t="shared" si="52"/>
        <v>0</v>
      </c>
      <c r="J100" s="460">
        <v>0</v>
      </c>
      <c r="K100" s="460">
        <f>(J70+L70/2)*((J49-K49)*(1+$S$46))*Faktory!$D$10</f>
        <v>0</v>
      </c>
      <c r="L100" s="399">
        <f t="shared" si="53"/>
        <v>0</v>
      </c>
      <c r="M100" s="460">
        <v>0</v>
      </c>
      <c r="N100" s="460">
        <f>(M70+O70/2)*((M49-N49)*(1+$S$46))*Faktory!$D$10</f>
        <v>0</v>
      </c>
      <c r="O100" s="399">
        <f t="shared" si="54"/>
        <v>0</v>
      </c>
      <c r="P100" s="460">
        <v>0</v>
      </c>
      <c r="Q100" s="461">
        <f>(P70+R70/2)*((P49-Q49)*(1+$S$46))*Faktory!$D$10</f>
        <v>0</v>
      </c>
      <c r="R100" s="401">
        <f t="shared" si="55"/>
        <v>0</v>
      </c>
    </row>
    <row r="101" spans="1:18" hidden="1" x14ac:dyDescent="0.25">
      <c r="A101" s="712"/>
      <c r="B101" s="714"/>
      <c r="C101" s="449" t="s">
        <v>29</v>
      </c>
      <c r="D101" s="450">
        <f t="shared" si="49"/>
        <v>0</v>
      </c>
      <c r="E101" s="451">
        <f t="shared" si="50"/>
        <v>0</v>
      </c>
      <c r="F101" s="452">
        <f t="shared" si="51"/>
        <v>0</v>
      </c>
      <c r="G101" s="459">
        <v>0</v>
      </c>
      <c r="H101" s="460">
        <f>(G71+I71/2)*((G50-H50)*(1+$S$46))*Faktory!$D$10</f>
        <v>0</v>
      </c>
      <c r="I101" s="399">
        <f t="shared" si="52"/>
        <v>0</v>
      </c>
      <c r="J101" s="460">
        <v>0</v>
      </c>
      <c r="K101" s="460">
        <f>(J71+L71/2)*((J50-K50)*(1+$S$46))*Faktory!$D$10</f>
        <v>0</v>
      </c>
      <c r="L101" s="399">
        <f t="shared" si="53"/>
        <v>0</v>
      </c>
      <c r="M101" s="460">
        <v>0</v>
      </c>
      <c r="N101" s="460">
        <f>(M71+O71/2)*((M50-N50)*(1+$S$46))*Faktory!$D$10</f>
        <v>0</v>
      </c>
      <c r="O101" s="399">
        <f t="shared" si="54"/>
        <v>0</v>
      </c>
      <c r="P101" s="460">
        <v>0</v>
      </c>
      <c r="Q101" s="461">
        <f>(P71+R71/2)*((P50-Q50)*(1+$S$46))*Faktory!$D$10</f>
        <v>0</v>
      </c>
      <c r="R101" s="401">
        <f t="shared" si="55"/>
        <v>0</v>
      </c>
    </row>
    <row r="102" spans="1:18" hidden="1" x14ac:dyDescent="0.25">
      <c r="A102" s="712"/>
      <c r="B102" s="714"/>
      <c r="C102" s="449" t="s">
        <v>30</v>
      </c>
      <c r="D102" s="450">
        <f t="shared" si="49"/>
        <v>0</v>
      </c>
      <c r="E102" s="451">
        <f t="shared" si="50"/>
        <v>0</v>
      </c>
      <c r="F102" s="452">
        <f t="shared" si="51"/>
        <v>0</v>
      </c>
      <c r="G102" s="459">
        <v>0</v>
      </c>
      <c r="H102" s="460">
        <f>(G72+I72/2)*((G51-H51)*(1+$S$46))*Faktory!$D$10</f>
        <v>0</v>
      </c>
      <c r="I102" s="399">
        <f t="shared" si="52"/>
        <v>0</v>
      </c>
      <c r="J102" s="460">
        <v>0</v>
      </c>
      <c r="K102" s="460">
        <f>(J72+L72/2)*((J51-K51)*(1+$S$46))*Faktory!$D$10</f>
        <v>0</v>
      </c>
      <c r="L102" s="399">
        <f t="shared" si="53"/>
        <v>0</v>
      </c>
      <c r="M102" s="460">
        <v>0</v>
      </c>
      <c r="N102" s="460">
        <f>(M72+O72/2)*((M51-N51)*(1+$S$46))*Faktory!$D$10</f>
        <v>0</v>
      </c>
      <c r="O102" s="399">
        <f t="shared" si="54"/>
        <v>0</v>
      </c>
      <c r="P102" s="460">
        <v>0</v>
      </c>
      <c r="Q102" s="461">
        <f>(P72+R72/2)*((P51-Q51)*(1+$S$46))*Faktory!$D$10</f>
        <v>0</v>
      </c>
      <c r="R102" s="401">
        <f t="shared" si="55"/>
        <v>0</v>
      </c>
    </row>
    <row r="103" spans="1:18" hidden="1" x14ac:dyDescent="0.25">
      <c r="A103" s="712"/>
      <c r="B103" s="714"/>
      <c r="C103" s="449" t="s">
        <v>31</v>
      </c>
      <c r="D103" s="450">
        <f t="shared" si="49"/>
        <v>0</v>
      </c>
      <c r="E103" s="451">
        <f t="shared" si="50"/>
        <v>0</v>
      </c>
      <c r="F103" s="452">
        <f t="shared" si="51"/>
        <v>0</v>
      </c>
      <c r="G103" s="459">
        <v>0</v>
      </c>
      <c r="H103" s="460">
        <f>(G73+I73/2)*((G52-H52)*(1+$S$46))*Faktory!$D$10</f>
        <v>0</v>
      </c>
      <c r="I103" s="399">
        <f t="shared" si="52"/>
        <v>0</v>
      </c>
      <c r="J103" s="460">
        <v>0</v>
      </c>
      <c r="K103" s="460">
        <f>(J73+L73/2)*((J52-K52)*(1+$S$46))*Faktory!$D$10</f>
        <v>0</v>
      </c>
      <c r="L103" s="399">
        <f t="shared" si="53"/>
        <v>0</v>
      </c>
      <c r="M103" s="460">
        <v>0</v>
      </c>
      <c r="N103" s="460">
        <f>(M73+O73/2)*((M52-N52)*(1+$S$46))*Faktory!$D$10</f>
        <v>0</v>
      </c>
      <c r="O103" s="399">
        <f t="shared" si="54"/>
        <v>0</v>
      </c>
      <c r="P103" s="460">
        <v>0</v>
      </c>
      <c r="Q103" s="461">
        <f>(P73+R73/2)*((P52-Q52)*(1+$S$46))*Faktory!$D$10</f>
        <v>0</v>
      </c>
      <c r="R103" s="401">
        <f t="shared" si="55"/>
        <v>0</v>
      </c>
    </row>
    <row r="104" spans="1:18" hidden="1" x14ac:dyDescent="0.25">
      <c r="A104" s="712"/>
      <c r="B104" s="714"/>
      <c r="C104" s="449" t="s">
        <v>32</v>
      </c>
      <c r="D104" s="450">
        <f t="shared" si="49"/>
        <v>0</v>
      </c>
      <c r="E104" s="451">
        <f t="shared" si="50"/>
        <v>0</v>
      </c>
      <c r="F104" s="452">
        <f t="shared" si="51"/>
        <v>0</v>
      </c>
      <c r="G104" s="459">
        <v>0</v>
      </c>
      <c r="H104" s="460">
        <f>(G74+I74/2)*((G53-H53)*(1+$S$46))*Faktory!$D$10</f>
        <v>0</v>
      </c>
      <c r="I104" s="399">
        <f t="shared" si="52"/>
        <v>0</v>
      </c>
      <c r="J104" s="460">
        <v>0</v>
      </c>
      <c r="K104" s="460">
        <f>(J74+L74/2)*((J53-K53)*(1+$S$46))*Faktory!$D$10</f>
        <v>0</v>
      </c>
      <c r="L104" s="399">
        <f t="shared" si="53"/>
        <v>0</v>
      </c>
      <c r="M104" s="460">
        <v>0</v>
      </c>
      <c r="N104" s="460">
        <f>(M74+O74/2)*((M53-N53)*(1+$S$46))*Faktory!$D$10</f>
        <v>0</v>
      </c>
      <c r="O104" s="399">
        <f t="shared" si="54"/>
        <v>0</v>
      </c>
      <c r="P104" s="460">
        <v>0</v>
      </c>
      <c r="Q104" s="461">
        <f>(P74+R74/2)*((P53-Q53)*(1+$S$46))*Faktory!$D$10</f>
        <v>0</v>
      </c>
      <c r="R104" s="401">
        <f t="shared" si="55"/>
        <v>0</v>
      </c>
    </row>
    <row r="105" spans="1:18" hidden="1" x14ac:dyDescent="0.25">
      <c r="A105" s="712"/>
      <c r="B105" s="714"/>
      <c r="C105" s="449" t="s">
        <v>33</v>
      </c>
      <c r="D105" s="450">
        <f t="shared" si="49"/>
        <v>0</v>
      </c>
      <c r="E105" s="451">
        <f t="shared" si="50"/>
        <v>0</v>
      </c>
      <c r="F105" s="452">
        <f t="shared" si="51"/>
        <v>0</v>
      </c>
      <c r="G105" s="459">
        <v>0</v>
      </c>
      <c r="H105" s="460">
        <f>(G75+I75/2)*((G54-H54)*(1+$S$46))*Faktory!$D$10</f>
        <v>0</v>
      </c>
      <c r="I105" s="399">
        <f t="shared" si="52"/>
        <v>0</v>
      </c>
      <c r="J105" s="460">
        <v>0</v>
      </c>
      <c r="K105" s="460">
        <f>(J75+L75/2)*((J54-K54)*(1+$S$46))*Faktory!$D$10</f>
        <v>0</v>
      </c>
      <c r="L105" s="399">
        <f t="shared" si="53"/>
        <v>0</v>
      </c>
      <c r="M105" s="460">
        <v>0</v>
      </c>
      <c r="N105" s="460">
        <f>(M75+O75/2)*((M54-N54)*(1+$S$46))*Faktory!$D$10</f>
        <v>0</v>
      </c>
      <c r="O105" s="399">
        <f t="shared" si="54"/>
        <v>0</v>
      </c>
      <c r="P105" s="460">
        <v>0</v>
      </c>
      <c r="Q105" s="461">
        <f>(P75+R75/2)*((P54-Q54)*(1+$S$46))*Faktory!$D$10</f>
        <v>0</v>
      </c>
      <c r="R105" s="401">
        <f t="shared" si="55"/>
        <v>0</v>
      </c>
    </row>
    <row r="106" spans="1:18" ht="15.75" hidden="1" thickBot="1" x14ac:dyDescent="0.3">
      <c r="A106" s="713"/>
      <c r="B106" s="715"/>
      <c r="C106" s="462" t="s">
        <v>34</v>
      </c>
      <c r="D106" s="463">
        <f t="shared" si="49"/>
        <v>0</v>
      </c>
      <c r="E106" s="464">
        <f t="shared" si="50"/>
        <v>0</v>
      </c>
      <c r="F106" s="465">
        <f t="shared" si="51"/>
        <v>0</v>
      </c>
      <c r="G106" s="466">
        <v>0</v>
      </c>
      <c r="H106" s="467">
        <f>(G76+I76/2)*((G55-H55)*(1+$S$46))*Faktory!$D$10</f>
        <v>0</v>
      </c>
      <c r="I106" s="408">
        <f t="shared" si="52"/>
        <v>0</v>
      </c>
      <c r="J106" s="467">
        <v>0</v>
      </c>
      <c r="K106" s="467">
        <f>(J76+L76/2)*((J55-K55)*(1+$S$46))*Faktory!$D$10</f>
        <v>0</v>
      </c>
      <c r="L106" s="408">
        <f t="shared" si="53"/>
        <v>0</v>
      </c>
      <c r="M106" s="467">
        <v>0</v>
      </c>
      <c r="N106" s="467">
        <f>(M76+O76/2)*((M55-N55)*(1+$S$46))*Faktory!$D$10</f>
        <v>0</v>
      </c>
      <c r="O106" s="408">
        <f t="shared" si="54"/>
        <v>0</v>
      </c>
      <c r="P106" s="467">
        <v>0</v>
      </c>
      <c r="Q106" s="468">
        <f>(P76+R76/2)*((P55-Q55)*(1+$S$46))*Faktory!$D$10</f>
        <v>0</v>
      </c>
      <c r="R106" s="410">
        <f t="shared" si="55"/>
        <v>0</v>
      </c>
    </row>
    <row r="107" spans="1:18" hidden="1" x14ac:dyDescent="0.25">
      <c r="A107" s="712" t="s">
        <v>196</v>
      </c>
      <c r="B107" s="714" t="s">
        <v>13</v>
      </c>
      <c r="C107" s="449" t="s">
        <v>25</v>
      </c>
      <c r="D107" s="450">
        <f>G107+J107+M107+P107</f>
        <v>0</v>
      </c>
      <c r="E107" s="451">
        <f t="shared" si="50"/>
        <v>0</v>
      </c>
      <c r="F107" s="452">
        <f>E107-D107</f>
        <v>0</v>
      </c>
      <c r="G107" s="469">
        <f t="shared" ref="G107:H116" si="56">G6*G16</f>
        <v>0</v>
      </c>
      <c r="H107" s="470">
        <f t="shared" si="56"/>
        <v>0</v>
      </c>
      <c r="I107" s="388">
        <f>H107-G107</f>
        <v>0</v>
      </c>
      <c r="J107" s="470">
        <f t="shared" ref="J107:K116" si="57">J6*J16</f>
        <v>0</v>
      </c>
      <c r="K107" s="470">
        <f t="shared" si="57"/>
        <v>0</v>
      </c>
      <c r="L107" s="388">
        <f t="shared" ref="L107:L116" si="58">K107-J107</f>
        <v>0</v>
      </c>
      <c r="M107" s="470">
        <f t="shared" ref="M107:N116" si="59">M6*M16</f>
        <v>0</v>
      </c>
      <c r="N107" s="470">
        <f t="shared" si="59"/>
        <v>0</v>
      </c>
      <c r="O107" s="388">
        <f t="shared" ref="O107:O116" si="60">N107-M107</f>
        <v>0</v>
      </c>
      <c r="P107" s="470">
        <f t="shared" ref="P107:Q116" si="61">P6*P16</f>
        <v>0</v>
      </c>
      <c r="Q107" s="471">
        <f t="shared" si="61"/>
        <v>0</v>
      </c>
      <c r="R107" s="472">
        <f t="shared" ref="R107:R116" si="62">Q107-P107</f>
        <v>0</v>
      </c>
    </row>
    <row r="108" spans="1:18" hidden="1" x14ac:dyDescent="0.25">
      <c r="A108" s="712"/>
      <c r="B108" s="714"/>
      <c r="C108" s="449" t="s">
        <v>26</v>
      </c>
      <c r="D108" s="450">
        <f t="shared" ref="D108:D116" si="63">G108+J108+M108+P108</f>
        <v>0</v>
      </c>
      <c r="E108" s="451">
        <f t="shared" si="50"/>
        <v>0</v>
      </c>
      <c r="F108" s="452">
        <f t="shared" ref="F108:F116" si="64">E108-D108</f>
        <v>0</v>
      </c>
      <c r="G108" s="459">
        <f t="shared" si="56"/>
        <v>0</v>
      </c>
      <c r="H108" s="460">
        <f t="shared" si="56"/>
        <v>0</v>
      </c>
      <c r="I108" s="399">
        <f t="shared" ref="I108:I116" si="65">H108-G108</f>
        <v>0</v>
      </c>
      <c r="J108" s="460">
        <f t="shared" si="57"/>
        <v>0</v>
      </c>
      <c r="K108" s="460">
        <f t="shared" si="57"/>
        <v>0</v>
      </c>
      <c r="L108" s="399">
        <f t="shared" si="58"/>
        <v>0</v>
      </c>
      <c r="M108" s="460">
        <f t="shared" si="59"/>
        <v>0</v>
      </c>
      <c r="N108" s="460">
        <f t="shared" si="59"/>
        <v>0</v>
      </c>
      <c r="O108" s="399">
        <f t="shared" si="60"/>
        <v>0</v>
      </c>
      <c r="P108" s="460">
        <f t="shared" si="61"/>
        <v>0</v>
      </c>
      <c r="Q108" s="461">
        <f t="shared" si="61"/>
        <v>0</v>
      </c>
      <c r="R108" s="401">
        <f t="shared" si="62"/>
        <v>0</v>
      </c>
    </row>
    <row r="109" spans="1:18" hidden="1" x14ac:dyDescent="0.25">
      <c r="A109" s="712"/>
      <c r="B109" s="714"/>
      <c r="C109" s="449" t="s">
        <v>27</v>
      </c>
      <c r="D109" s="450">
        <f t="shared" si="63"/>
        <v>0</v>
      </c>
      <c r="E109" s="451">
        <f t="shared" si="50"/>
        <v>0</v>
      </c>
      <c r="F109" s="452">
        <f t="shared" si="64"/>
        <v>0</v>
      </c>
      <c r="G109" s="459">
        <f t="shared" si="56"/>
        <v>0</v>
      </c>
      <c r="H109" s="460">
        <f t="shared" si="56"/>
        <v>0</v>
      </c>
      <c r="I109" s="399">
        <f t="shared" si="65"/>
        <v>0</v>
      </c>
      <c r="J109" s="460">
        <f t="shared" si="57"/>
        <v>0</v>
      </c>
      <c r="K109" s="460">
        <f t="shared" si="57"/>
        <v>0</v>
      </c>
      <c r="L109" s="399">
        <f t="shared" si="58"/>
        <v>0</v>
      </c>
      <c r="M109" s="460">
        <f t="shared" si="59"/>
        <v>0</v>
      </c>
      <c r="N109" s="460">
        <f t="shared" si="59"/>
        <v>0</v>
      </c>
      <c r="O109" s="399">
        <f t="shared" si="60"/>
        <v>0</v>
      </c>
      <c r="P109" s="460">
        <f t="shared" si="61"/>
        <v>0</v>
      </c>
      <c r="Q109" s="461">
        <f t="shared" si="61"/>
        <v>0</v>
      </c>
      <c r="R109" s="401">
        <f t="shared" si="62"/>
        <v>0</v>
      </c>
    </row>
    <row r="110" spans="1:18" hidden="1" x14ac:dyDescent="0.25">
      <c r="A110" s="712"/>
      <c r="B110" s="714"/>
      <c r="C110" s="449" t="s">
        <v>28</v>
      </c>
      <c r="D110" s="450">
        <f t="shared" si="63"/>
        <v>0</v>
      </c>
      <c r="E110" s="451">
        <f t="shared" si="50"/>
        <v>0</v>
      </c>
      <c r="F110" s="452">
        <f t="shared" si="64"/>
        <v>0</v>
      </c>
      <c r="G110" s="459">
        <f t="shared" si="56"/>
        <v>0</v>
      </c>
      <c r="H110" s="460">
        <f t="shared" si="56"/>
        <v>0</v>
      </c>
      <c r="I110" s="399">
        <f t="shared" si="65"/>
        <v>0</v>
      </c>
      <c r="J110" s="460">
        <f t="shared" si="57"/>
        <v>0</v>
      </c>
      <c r="K110" s="460">
        <f t="shared" si="57"/>
        <v>0</v>
      </c>
      <c r="L110" s="399">
        <f t="shared" si="58"/>
        <v>0</v>
      </c>
      <c r="M110" s="460">
        <f t="shared" si="59"/>
        <v>0</v>
      </c>
      <c r="N110" s="460">
        <f t="shared" si="59"/>
        <v>0</v>
      </c>
      <c r="O110" s="399">
        <f t="shared" si="60"/>
        <v>0</v>
      </c>
      <c r="P110" s="460">
        <f t="shared" si="61"/>
        <v>0</v>
      </c>
      <c r="Q110" s="461">
        <f t="shared" si="61"/>
        <v>0</v>
      </c>
      <c r="R110" s="401">
        <f t="shared" si="62"/>
        <v>0</v>
      </c>
    </row>
    <row r="111" spans="1:18" hidden="1" x14ac:dyDescent="0.25">
      <c r="A111" s="712"/>
      <c r="B111" s="714"/>
      <c r="C111" s="449" t="s">
        <v>29</v>
      </c>
      <c r="D111" s="450">
        <f t="shared" si="63"/>
        <v>0</v>
      </c>
      <c r="E111" s="451">
        <f t="shared" si="50"/>
        <v>0</v>
      </c>
      <c r="F111" s="452">
        <f t="shared" si="64"/>
        <v>0</v>
      </c>
      <c r="G111" s="459">
        <f t="shared" si="56"/>
        <v>0</v>
      </c>
      <c r="H111" s="460">
        <f t="shared" si="56"/>
        <v>0</v>
      </c>
      <c r="I111" s="399">
        <f t="shared" si="65"/>
        <v>0</v>
      </c>
      <c r="J111" s="460">
        <f t="shared" si="57"/>
        <v>0</v>
      </c>
      <c r="K111" s="460">
        <f t="shared" si="57"/>
        <v>0</v>
      </c>
      <c r="L111" s="399">
        <f t="shared" si="58"/>
        <v>0</v>
      </c>
      <c r="M111" s="460">
        <f t="shared" si="59"/>
        <v>0</v>
      </c>
      <c r="N111" s="460">
        <f t="shared" si="59"/>
        <v>0</v>
      </c>
      <c r="O111" s="399">
        <f t="shared" si="60"/>
        <v>0</v>
      </c>
      <c r="P111" s="460">
        <f t="shared" si="61"/>
        <v>0</v>
      </c>
      <c r="Q111" s="461">
        <f t="shared" si="61"/>
        <v>0</v>
      </c>
      <c r="R111" s="401">
        <f t="shared" si="62"/>
        <v>0</v>
      </c>
    </row>
    <row r="112" spans="1:18" hidden="1" x14ac:dyDescent="0.25">
      <c r="A112" s="712"/>
      <c r="B112" s="714"/>
      <c r="C112" s="449" t="s">
        <v>30</v>
      </c>
      <c r="D112" s="450">
        <f t="shared" si="63"/>
        <v>0</v>
      </c>
      <c r="E112" s="451">
        <f t="shared" si="50"/>
        <v>0</v>
      </c>
      <c r="F112" s="452">
        <f t="shared" si="64"/>
        <v>0</v>
      </c>
      <c r="G112" s="459">
        <f t="shared" si="56"/>
        <v>0</v>
      </c>
      <c r="H112" s="460">
        <f t="shared" si="56"/>
        <v>0</v>
      </c>
      <c r="I112" s="399">
        <f t="shared" si="65"/>
        <v>0</v>
      </c>
      <c r="J112" s="460">
        <f t="shared" si="57"/>
        <v>0</v>
      </c>
      <c r="K112" s="460">
        <f t="shared" si="57"/>
        <v>0</v>
      </c>
      <c r="L112" s="399">
        <f t="shared" si="58"/>
        <v>0</v>
      </c>
      <c r="M112" s="460">
        <f t="shared" si="59"/>
        <v>0</v>
      </c>
      <c r="N112" s="460">
        <f t="shared" si="59"/>
        <v>0</v>
      </c>
      <c r="O112" s="399">
        <f t="shared" si="60"/>
        <v>0</v>
      </c>
      <c r="P112" s="460">
        <f t="shared" si="61"/>
        <v>0</v>
      </c>
      <c r="Q112" s="461">
        <f t="shared" si="61"/>
        <v>0</v>
      </c>
      <c r="R112" s="401">
        <f t="shared" si="62"/>
        <v>0</v>
      </c>
    </row>
    <row r="113" spans="1:19" hidden="1" x14ac:dyDescent="0.25">
      <c r="A113" s="712"/>
      <c r="B113" s="714"/>
      <c r="C113" s="449" t="s">
        <v>31</v>
      </c>
      <c r="D113" s="450">
        <f t="shared" si="63"/>
        <v>0</v>
      </c>
      <c r="E113" s="451">
        <f t="shared" si="50"/>
        <v>0</v>
      </c>
      <c r="F113" s="452">
        <f t="shared" si="64"/>
        <v>0</v>
      </c>
      <c r="G113" s="459">
        <f t="shared" si="56"/>
        <v>0</v>
      </c>
      <c r="H113" s="460">
        <f t="shared" si="56"/>
        <v>0</v>
      </c>
      <c r="I113" s="399">
        <f t="shared" si="65"/>
        <v>0</v>
      </c>
      <c r="J113" s="460">
        <f t="shared" si="57"/>
        <v>0</v>
      </c>
      <c r="K113" s="460">
        <f t="shared" si="57"/>
        <v>0</v>
      </c>
      <c r="L113" s="399">
        <f t="shared" si="58"/>
        <v>0</v>
      </c>
      <c r="M113" s="460">
        <f t="shared" si="59"/>
        <v>0</v>
      </c>
      <c r="N113" s="460">
        <f t="shared" si="59"/>
        <v>0</v>
      </c>
      <c r="O113" s="399">
        <f t="shared" si="60"/>
        <v>0</v>
      </c>
      <c r="P113" s="460">
        <f t="shared" si="61"/>
        <v>0</v>
      </c>
      <c r="Q113" s="461">
        <f t="shared" si="61"/>
        <v>0</v>
      </c>
      <c r="R113" s="401">
        <f t="shared" si="62"/>
        <v>0</v>
      </c>
    </row>
    <row r="114" spans="1:19" hidden="1" x14ac:dyDescent="0.25">
      <c r="A114" s="712"/>
      <c r="B114" s="714"/>
      <c r="C114" s="449" t="s">
        <v>32</v>
      </c>
      <c r="D114" s="450">
        <f t="shared" si="63"/>
        <v>0</v>
      </c>
      <c r="E114" s="451">
        <f t="shared" si="50"/>
        <v>0</v>
      </c>
      <c r="F114" s="452">
        <f t="shared" si="64"/>
        <v>0</v>
      </c>
      <c r="G114" s="459">
        <f t="shared" si="56"/>
        <v>0</v>
      </c>
      <c r="H114" s="460">
        <f t="shared" si="56"/>
        <v>0</v>
      </c>
      <c r="I114" s="399">
        <f t="shared" si="65"/>
        <v>0</v>
      </c>
      <c r="J114" s="460">
        <f t="shared" si="57"/>
        <v>0</v>
      </c>
      <c r="K114" s="460">
        <f t="shared" si="57"/>
        <v>0</v>
      </c>
      <c r="L114" s="399">
        <f t="shared" si="58"/>
        <v>0</v>
      </c>
      <c r="M114" s="460">
        <f t="shared" si="59"/>
        <v>0</v>
      </c>
      <c r="N114" s="460">
        <f t="shared" si="59"/>
        <v>0</v>
      </c>
      <c r="O114" s="399">
        <f t="shared" si="60"/>
        <v>0</v>
      </c>
      <c r="P114" s="460">
        <f t="shared" si="61"/>
        <v>0</v>
      </c>
      <c r="Q114" s="461">
        <f t="shared" si="61"/>
        <v>0</v>
      </c>
      <c r="R114" s="401">
        <f t="shared" si="62"/>
        <v>0</v>
      </c>
    </row>
    <row r="115" spans="1:19" hidden="1" x14ac:dyDescent="0.25">
      <c r="A115" s="712"/>
      <c r="B115" s="714"/>
      <c r="C115" s="449" t="s">
        <v>33</v>
      </c>
      <c r="D115" s="450">
        <f t="shared" si="63"/>
        <v>0</v>
      </c>
      <c r="E115" s="451">
        <f t="shared" si="50"/>
        <v>0</v>
      </c>
      <c r="F115" s="452">
        <f t="shared" si="64"/>
        <v>0</v>
      </c>
      <c r="G115" s="459">
        <f t="shared" si="56"/>
        <v>0</v>
      </c>
      <c r="H115" s="460">
        <f t="shared" si="56"/>
        <v>0</v>
      </c>
      <c r="I115" s="399">
        <f t="shared" si="65"/>
        <v>0</v>
      </c>
      <c r="J115" s="460">
        <f t="shared" si="57"/>
        <v>0</v>
      </c>
      <c r="K115" s="460">
        <f t="shared" si="57"/>
        <v>0</v>
      </c>
      <c r="L115" s="399">
        <f t="shared" si="58"/>
        <v>0</v>
      </c>
      <c r="M115" s="460">
        <f t="shared" si="59"/>
        <v>0</v>
      </c>
      <c r="N115" s="460">
        <f t="shared" si="59"/>
        <v>0</v>
      </c>
      <c r="O115" s="399">
        <f t="shared" si="60"/>
        <v>0</v>
      </c>
      <c r="P115" s="460">
        <f t="shared" si="61"/>
        <v>0</v>
      </c>
      <c r="Q115" s="461">
        <f t="shared" si="61"/>
        <v>0</v>
      </c>
      <c r="R115" s="401">
        <f t="shared" si="62"/>
        <v>0</v>
      </c>
    </row>
    <row r="116" spans="1:19" ht="15.75" hidden="1" thickBot="1" x14ac:dyDescent="0.3">
      <c r="A116" s="713"/>
      <c r="B116" s="715"/>
      <c r="C116" s="462" t="s">
        <v>34</v>
      </c>
      <c r="D116" s="463">
        <f t="shared" si="63"/>
        <v>0</v>
      </c>
      <c r="E116" s="464">
        <f t="shared" si="50"/>
        <v>0</v>
      </c>
      <c r="F116" s="465">
        <f t="shared" si="64"/>
        <v>0</v>
      </c>
      <c r="G116" s="466">
        <f t="shared" si="56"/>
        <v>0</v>
      </c>
      <c r="H116" s="467">
        <f t="shared" si="56"/>
        <v>0</v>
      </c>
      <c r="I116" s="408">
        <f t="shared" si="65"/>
        <v>0</v>
      </c>
      <c r="J116" s="467">
        <f t="shared" si="57"/>
        <v>0</v>
      </c>
      <c r="K116" s="467">
        <f t="shared" si="57"/>
        <v>0</v>
      </c>
      <c r="L116" s="408">
        <f t="shared" si="58"/>
        <v>0</v>
      </c>
      <c r="M116" s="467">
        <f t="shared" si="59"/>
        <v>0</v>
      </c>
      <c r="N116" s="467">
        <f t="shared" si="59"/>
        <v>0</v>
      </c>
      <c r="O116" s="408">
        <f t="shared" si="60"/>
        <v>0</v>
      </c>
      <c r="P116" s="467">
        <f t="shared" si="61"/>
        <v>0</v>
      </c>
      <c r="Q116" s="468">
        <f t="shared" si="61"/>
        <v>0</v>
      </c>
      <c r="R116" s="410">
        <f t="shared" si="62"/>
        <v>0</v>
      </c>
    </row>
    <row r="117" spans="1:19" hidden="1" x14ac:dyDescent="0.25">
      <c r="A117" s="712" t="s">
        <v>191</v>
      </c>
      <c r="B117" s="714" t="s">
        <v>13</v>
      </c>
      <c r="C117" s="449" t="s">
        <v>25</v>
      </c>
      <c r="D117" s="450">
        <f>G117+J117+M117+P117</f>
        <v>0</v>
      </c>
      <c r="E117" s="451">
        <f>H117+K117+N117+Q117</f>
        <v>0</v>
      </c>
      <c r="F117" s="452">
        <f>I117+L117+O117+R117</f>
        <v>0</v>
      </c>
      <c r="G117" s="469">
        <f t="shared" ref="G117:H126" si="66">G6*G26</f>
        <v>0</v>
      </c>
      <c r="H117" s="470">
        <f t="shared" si="66"/>
        <v>0</v>
      </c>
      <c r="I117" s="388">
        <f>H117-G117</f>
        <v>0</v>
      </c>
      <c r="J117" s="470">
        <f t="shared" ref="J117:K126" si="67">J6*J26</f>
        <v>0</v>
      </c>
      <c r="K117" s="470">
        <f t="shared" si="67"/>
        <v>0</v>
      </c>
      <c r="L117" s="388">
        <f>K117-J117</f>
        <v>0</v>
      </c>
      <c r="M117" s="470">
        <f t="shared" ref="M117:N126" si="68">M6*M26</f>
        <v>0</v>
      </c>
      <c r="N117" s="470">
        <f t="shared" si="68"/>
        <v>0</v>
      </c>
      <c r="O117" s="388">
        <f>N117-M117</f>
        <v>0</v>
      </c>
      <c r="P117" s="470">
        <f t="shared" ref="P117:Q126" si="69">P6*P26</f>
        <v>0</v>
      </c>
      <c r="Q117" s="471">
        <f t="shared" si="69"/>
        <v>0</v>
      </c>
      <c r="R117" s="472">
        <f>Q117-P117</f>
        <v>0</v>
      </c>
    </row>
    <row r="118" spans="1:19" hidden="1" x14ac:dyDescent="0.25">
      <c r="A118" s="712"/>
      <c r="B118" s="714"/>
      <c r="C118" s="449" t="s">
        <v>26</v>
      </c>
      <c r="D118" s="450">
        <f t="shared" ref="D118:D126" si="70">G118+J118+M118+P118</f>
        <v>0</v>
      </c>
      <c r="E118" s="451">
        <f t="shared" ref="E118:E126" si="71">H118+K118+N118+Q118</f>
        <v>0</v>
      </c>
      <c r="F118" s="452">
        <f t="shared" ref="F118:F126" si="72">I118+L118+O118+R118</f>
        <v>0</v>
      </c>
      <c r="G118" s="459">
        <f t="shared" si="66"/>
        <v>0</v>
      </c>
      <c r="H118" s="460">
        <f t="shared" si="66"/>
        <v>0</v>
      </c>
      <c r="I118" s="399">
        <f t="shared" ref="I118:I126" si="73">H118-G118</f>
        <v>0</v>
      </c>
      <c r="J118" s="460">
        <f t="shared" si="67"/>
        <v>0</v>
      </c>
      <c r="K118" s="460">
        <f t="shared" si="67"/>
        <v>0</v>
      </c>
      <c r="L118" s="399">
        <f t="shared" ref="L118:L126" si="74">K118-J118</f>
        <v>0</v>
      </c>
      <c r="M118" s="460">
        <f t="shared" si="68"/>
        <v>0</v>
      </c>
      <c r="N118" s="460">
        <f t="shared" si="68"/>
        <v>0</v>
      </c>
      <c r="O118" s="399">
        <f t="shared" ref="O118:O126" si="75">N118-M118</f>
        <v>0</v>
      </c>
      <c r="P118" s="460">
        <f t="shared" si="69"/>
        <v>0</v>
      </c>
      <c r="Q118" s="461">
        <f t="shared" si="69"/>
        <v>0</v>
      </c>
      <c r="R118" s="401">
        <f t="shared" ref="R118:R126" si="76">Q118-P118</f>
        <v>0</v>
      </c>
    </row>
    <row r="119" spans="1:19" hidden="1" x14ac:dyDescent="0.25">
      <c r="A119" s="712"/>
      <c r="B119" s="714"/>
      <c r="C119" s="449" t="s">
        <v>27</v>
      </c>
      <c r="D119" s="450">
        <f t="shared" si="70"/>
        <v>0</v>
      </c>
      <c r="E119" s="451">
        <f t="shared" si="71"/>
        <v>0</v>
      </c>
      <c r="F119" s="452">
        <f t="shared" si="72"/>
        <v>0</v>
      </c>
      <c r="G119" s="459">
        <f t="shared" si="66"/>
        <v>0</v>
      </c>
      <c r="H119" s="460">
        <f t="shared" si="66"/>
        <v>0</v>
      </c>
      <c r="I119" s="399">
        <f t="shared" si="73"/>
        <v>0</v>
      </c>
      <c r="J119" s="460">
        <f t="shared" si="67"/>
        <v>0</v>
      </c>
      <c r="K119" s="460">
        <f t="shared" si="67"/>
        <v>0</v>
      </c>
      <c r="L119" s="399">
        <f t="shared" si="74"/>
        <v>0</v>
      </c>
      <c r="M119" s="460">
        <f t="shared" si="68"/>
        <v>0</v>
      </c>
      <c r="N119" s="460">
        <f t="shared" si="68"/>
        <v>0</v>
      </c>
      <c r="O119" s="399">
        <f t="shared" si="75"/>
        <v>0</v>
      </c>
      <c r="P119" s="460">
        <f t="shared" si="69"/>
        <v>0</v>
      </c>
      <c r="Q119" s="461">
        <f t="shared" si="69"/>
        <v>0</v>
      </c>
      <c r="R119" s="401">
        <f t="shared" si="76"/>
        <v>0</v>
      </c>
    </row>
    <row r="120" spans="1:19" hidden="1" x14ac:dyDescent="0.25">
      <c r="A120" s="712"/>
      <c r="B120" s="714"/>
      <c r="C120" s="449" t="s">
        <v>28</v>
      </c>
      <c r="D120" s="450">
        <f t="shared" si="70"/>
        <v>0</v>
      </c>
      <c r="E120" s="451">
        <f t="shared" si="71"/>
        <v>0</v>
      </c>
      <c r="F120" s="452">
        <f t="shared" si="72"/>
        <v>0</v>
      </c>
      <c r="G120" s="459">
        <f t="shared" si="66"/>
        <v>0</v>
      </c>
      <c r="H120" s="460">
        <f t="shared" si="66"/>
        <v>0</v>
      </c>
      <c r="I120" s="399">
        <f t="shared" si="73"/>
        <v>0</v>
      </c>
      <c r="J120" s="460">
        <f t="shared" si="67"/>
        <v>0</v>
      </c>
      <c r="K120" s="460">
        <f t="shared" si="67"/>
        <v>0</v>
      </c>
      <c r="L120" s="399">
        <f t="shared" si="74"/>
        <v>0</v>
      </c>
      <c r="M120" s="460">
        <f t="shared" si="68"/>
        <v>0</v>
      </c>
      <c r="N120" s="460">
        <f t="shared" si="68"/>
        <v>0</v>
      </c>
      <c r="O120" s="399">
        <f t="shared" si="75"/>
        <v>0</v>
      </c>
      <c r="P120" s="460">
        <f t="shared" si="69"/>
        <v>0</v>
      </c>
      <c r="Q120" s="461">
        <f t="shared" si="69"/>
        <v>0</v>
      </c>
      <c r="R120" s="401">
        <f t="shared" si="76"/>
        <v>0</v>
      </c>
    </row>
    <row r="121" spans="1:19" hidden="1" x14ac:dyDescent="0.25">
      <c r="A121" s="712"/>
      <c r="B121" s="714"/>
      <c r="C121" s="449" t="s">
        <v>29</v>
      </c>
      <c r="D121" s="450">
        <f t="shared" si="70"/>
        <v>0</v>
      </c>
      <c r="E121" s="451">
        <f t="shared" si="71"/>
        <v>0</v>
      </c>
      <c r="F121" s="452">
        <f t="shared" si="72"/>
        <v>0</v>
      </c>
      <c r="G121" s="459">
        <f t="shared" si="66"/>
        <v>0</v>
      </c>
      <c r="H121" s="460">
        <f t="shared" si="66"/>
        <v>0</v>
      </c>
      <c r="I121" s="399">
        <f t="shared" si="73"/>
        <v>0</v>
      </c>
      <c r="J121" s="460">
        <f t="shared" si="67"/>
        <v>0</v>
      </c>
      <c r="K121" s="460">
        <f t="shared" si="67"/>
        <v>0</v>
      </c>
      <c r="L121" s="399">
        <f t="shared" si="74"/>
        <v>0</v>
      </c>
      <c r="M121" s="460">
        <f t="shared" si="68"/>
        <v>0</v>
      </c>
      <c r="N121" s="460">
        <f t="shared" si="68"/>
        <v>0</v>
      </c>
      <c r="O121" s="399">
        <f t="shared" si="75"/>
        <v>0</v>
      </c>
      <c r="P121" s="460">
        <f t="shared" si="69"/>
        <v>0</v>
      </c>
      <c r="Q121" s="461">
        <f t="shared" si="69"/>
        <v>0</v>
      </c>
      <c r="R121" s="401">
        <f t="shared" si="76"/>
        <v>0</v>
      </c>
    </row>
    <row r="122" spans="1:19" hidden="1" x14ac:dyDescent="0.25">
      <c r="A122" s="712"/>
      <c r="B122" s="714"/>
      <c r="C122" s="449" t="s">
        <v>30</v>
      </c>
      <c r="D122" s="450">
        <f t="shared" si="70"/>
        <v>0</v>
      </c>
      <c r="E122" s="451">
        <f t="shared" si="71"/>
        <v>0</v>
      </c>
      <c r="F122" s="452">
        <f t="shared" si="72"/>
        <v>0</v>
      </c>
      <c r="G122" s="459">
        <f t="shared" si="66"/>
        <v>0</v>
      </c>
      <c r="H122" s="460">
        <f t="shared" si="66"/>
        <v>0</v>
      </c>
      <c r="I122" s="399">
        <f t="shared" si="73"/>
        <v>0</v>
      </c>
      <c r="J122" s="460">
        <f t="shared" si="67"/>
        <v>0</v>
      </c>
      <c r="K122" s="460">
        <f t="shared" si="67"/>
        <v>0</v>
      </c>
      <c r="L122" s="399">
        <f t="shared" si="74"/>
        <v>0</v>
      </c>
      <c r="M122" s="460">
        <f t="shared" si="68"/>
        <v>0</v>
      </c>
      <c r="N122" s="460">
        <f t="shared" si="68"/>
        <v>0</v>
      </c>
      <c r="O122" s="399">
        <f t="shared" si="75"/>
        <v>0</v>
      </c>
      <c r="P122" s="460">
        <f t="shared" si="69"/>
        <v>0</v>
      </c>
      <c r="Q122" s="461">
        <f t="shared" si="69"/>
        <v>0</v>
      </c>
      <c r="R122" s="401">
        <f t="shared" si="76"/>
        <v>0</v>
      </c>
    </row>
    <row r="123" spans="1:19" hidden="1" x14ac:dyDescent="0.25">
      <c r="A123" s="712"/>
      <c r="B123" s="714"/>
      <c r="C123" s="449" t="s">
        <v>31</v>
      </c>
      <c r="D123" s="450">
        <f t="shared" si="70"/>
        <v>0</v>
      </c>
      <c r="E123" s="451">
        <f t="shared" si="71"/>
        <v>0</v>
      </c>
      <c r="F123" s="452">
        <f t="shared" si="72"/>
        <v>0</v>
      </c>
      <c r="G123" s="459">
        <f t="shared" si="66"/>
        <v>0</v>
      </c>
      <c r="H123" s="460">
        <f t="shared" si="66"/>
        <v>0</v>
      </c>
      <c r="I123" s="399">
        <f t="shared" si="73"/>
        <v>0</v>
      </c>
      <c r="J123" s="460">
        <f t="shared" si="67"/>
        <v>0</v>
      </c>
      <c r="K123" s="460">
        <f t="shared" si="67"/>
        <v>0</v>
      </c>
      <c r="L123" s="399">
        <f t="shared" si="74"/>
        <v>0</v>
      </c>
      <c r="M123" s="460">
        <f t="shared" si="68"/>
        <v>0</v>
      </c>
      <c r="N123" s="460">
        <f t="shared" si="68"/>
        <v>0</v>
      </c>
      <c r="O123" s="399">
        <f t="shared" si="75"/>
        <v>0</v>
      </c>
      <c r="P123" s="460">
        <f t="shared" si="69"/>
        <v>0</v>
      </c>
      <c r="Q123" s="461">
        <f t="shared" si="69"/>
        <v>0</v>
      </c>
      <c r="R123" s="401">
        <f t="shared" si="76"/>
        <v>0</v>
      </c>
    </row>
    <row r="124" spans="1:19" hidden="1" x14ac:dyDescent="0.25">
      <c r="A124" s="712"/>
      <c r="B124" s="714"/>
      <c r="C124" s="449" t="s">
        <v>32</v>
      </c>
      <c r="D124" s="450">
        <f t="shared" si="70"/>
        <v>0</v>
      </c>
      <c r="E124" s="451">
        <f t="shared" si="71"/>
        <v>0</v>
      </c>
      <c r="F124" s="452">
        <f t="shared" si="72"/>
        <v>0</v>
      </c>
      <c r="G124" s="459">
        <f t="shared" si="66"/>
        <v>0</v>
      </c>
      <c r="H124" s="460">
        <f t="shared" si="66"/>
        <v>0</v>
      </c>
      <c r="I124" s="399">
        <f t="shared" si="73"/>
        <v>0</v>
      </c>
      <c r="J124" s="460">
        <f t="shared" si="67"/>
        <v>0</v>
      </c>
      <c r="K124" s="460">
        <f t="shared" si="67"/>
        <v>0</v>
      </c>
      <c r="L124" s="399">
        <f t="shared" si="74"/>
        <v>0</v>
      </c>
      <c r="M124" s="460">
        <f t="shared" si="68"/>
        <v>0</v>
      </c>
      <c r="N124" s="460">
        <f t="shared" si="68"/>
        <v>0</v>
      </c>
      <c r="O124" s="399">
        <f t="shared" si="75"/>
        <v>0</v>
      </c>
      <c r="P124" s="460">
        <f t="shared" si="69"/>
        <v>0</v>
      </c>
      <c r="Q124" s="461">
        <f t="shared" si="69"/>
        <v>0</v>
      </c>
      <c r="R124" s="401">
        <f t="shared" si="76"/>
        <v>0</v>
      </c>
    </row>
    <row r="125" spans="1:19" hidden="1" x14ac:dyDescent="0.25">
      <c r="A125" s="712"/>
      <c r="B125" s="714"/>
      <c r="C125" s="449" t="s">
        <v>33</v>
      </c>
      <c r="D125" s="450">
        <f t="shared" si="70"/>
        <v>0</v>
      </c>
      <c r="E125" s="451">
        <f t="shared" si="71"/>
        <v>0</v>
      </c>
      <c r="F125" s="452">
        <f t="shared" si="72"/>
        <v>0</v>
      </c>
      <c r="G125" s="459">
        <f t="shared" si="66"/>
        <v>0</v>
      </c>
      <c r="H125" s="460">
        <f t="shared" si="66"/>
        <v>0</v>
      </c>
      <c r="I125" s="399">
        <f t="shared" si="73"/>
        <v>0</v>
      </c>
      <c r="J125" s="460">
        <f t="shared" si="67"/>
        <v>0</v>
      </c>
      <c r="K125" s="460">
        <f t="shared" si="67"/>
        <v>0</v>
      </c>
      <c r="L125" s="399">
        <f t="shared" si="74"/>
        <v>0</v>
      </c>
      <c r="M125" s="460">
        <f t="shared" si="68"/>
        <v>0</v>
      </c>
      <c r="N125" s="460">
        <f t="shared" si="68"/>
        <v>0</v>
      </c>
      <c r="O125" s="399">
        <f t="shared" si="75"/>
        <v>0</v>
      </c>
      <c r="P125" s="460">
        <f t="shared" si="69"/>
        <v>0</v>
      </c>
      <c r="Q125" s="461">
        <f t="shared" si="69"/>
        <v>0</v>
      </c>
      <c r="R125" s="401">
        <f t="shared" si="76"/>
        <v>0</v>
      </c>
    </row>
    <row r="126" spans="1:19" ht="15.75" hidden="1" thickBot="1" x14ac:dyDescent="0.3">
      <c r="A126" s="713"/>
      <c r="B126" s="715"/>
      <c r="C126" s="462" t="s">
        <v>34</v>
      </c>
      <c r="D126" s="463">
        <f t="shared" si="70"/>
        <v>0</v>
      </c>
      <c r="E126" s="464">
        <f t="shared" si="71"/>
        <v>0</v>
      </c>
      <c r="F126" s="465">
        <f t="shared" si="72"/>
        <v>0</v>
      </c>
      <c r="G126" s="466">
        <f t="shared" si="66"/>
        <v>0</v>
      </c>
      <c r="H126" s="467">
        <f t="shared" si="66"/>
        <v>0</v>
      </c>
      <c r="I126" s="408">
        <f t="shared" si="73"/>
        <v>0</v>
      </c>
      <c r="J126" s="467">
        <f t="shared" si="67"/>
        <v>0</v>
      </c>
      <c r="K126" s="467">
        <f t="shared" si="67"/>
        <v>0</v>
      </c>
      <c r="L126" s="408">
        <f t="shared" si="74"/>
        <v>0</v>
      </c>
      <c r="M126" s="467">
        <f t="shared" si="68"/>
        <v>0</v>
      </c>
      <c r="N126" s="467">
        <f t="shared" si="68"/>
        <v>0</v>
      </c>
      <c r="O126" s="408">
        <f t="shared" si="75"/>
        <v>0</v>
      </c>
      <c r="P126" s="467">
        <f t="shared" si="69"/>
        <v>0</v>
      </c>
      <c r="Q126" s="468">
        <f t="shared" si="69"/>
        <v>0</v>
      </c>
      <c r="R126" s="410">
        <f t="shared" si="76"/>
        <v>0</v>
      </c>
    </row>
    <row r="127" spans="1:19" x14ac:dyDescent="0.25">
      <c r="A127" s="712" t="s">
        <v>39</v>
      </c>
      <c r="B127" s="714" t="s">
        <v>13</v>
      </c>
      <c r="C127" s="449" t="s">
        <v>25</v>
      </c>
      <c r="D127" s="450">
        <f>G127+J127+M127+P127</f>
        <v>-36262492.606476195</v>
      </c>
      <c r="E127" s="451">
        <f>H127+K127+N127+Q127</f>
        <v>-60300621.147934414</v>
      </c>
      <c r="F127" s="452">
        <f>I127+L127+O127+R127</f>
        <v>-24038128.541458219</v>
      </c>
      <c r="G127" s="469">
        <f>G56</f>
        <v>-36262492.606476195</v>
      </c>
      <c r="H127" s="470">
        <f>H56*(1+$S$127)</f>
        <v>-60300621.147934414</v>
      </c>
      <c r="I127" s="388">
        <f>H127-G127</f>
        <v>-24038128.541458219</v>
      </c>
      <c r="J127" s="470">
        <f t="shared" ref="J127:J136" si="77">J56</f>
        <v>0</v>
      </c>
      <c r="K127" s="470">
        <f t="shared" ref="K127:K136" si="78">K56*(1+$S$127)</f>
        <v>0</v>
      </c>
      <c r="L127" s="388">
        <f>K127-J127</f>
        <v>0</v>
      </c>
      <c r="M127" s="470">
        <f t="shared" ref="M127:M136" si="79">M56</f>
        <v>0</v>
      </c>
      <c r="N127" s="470">
        <f t="shared" ref="N127:N136" si="80">N56*(1+$S$127)</f>
        <v>0</v>
      </c>
      <c r="O127" s="388">
        <f>N127-M127</f>
        <v>0</v>
      </c>
      <c r="P127" s="470">
        <f t="shared" ref="P127:P136" si="81">P56</f>
        <v>0</v>
      </c>
      <c r="Q127" s="471">
        <f t="shared" ref="Q127:Q136" si="82">Q56*(1+$S$127)</f>
        <v>0</v>
      </c>
      <c r="R127" s="472">
        <f>Q127-P127</f>
        <v>0</v>
      </c>
      <c r="S127" s="391">
        <f>'Analyza citlivosti - AgendovéIS'!H7</f>
        <v>0</v>
      </c>
    </row>
    <row r="128" spans="1:19" x14ac:dyDescent="0.25">
      <c r="A128" s="712"/>
      <c r="B128" s="714"/>
      <c r="C128" s="449" t="s">
        <v>26</v>
      </c>
      <c r="D128" s="450">
        <f t="shared" ref="D128:D136" si="83">G128+J128+M128+P128</f>
        <v>-74096404.178248957</v>
      </c>
      <c r="E128" s="451">
        <f t="shared" ref="E128:E136" si="84">H128+K128+N128+Q128</f>
        <v>-42120713.279549032</v>
      </c>
      <c r="F128" s="452">
        <f t="shared" ref="F128:F136" si="85">I128+L128+O128+R128</f>
        <v>31975690.898699924</v>
      </c>
      <c r="G128" s="459">
        <f t="shared" ref="G128:G136" si="86">G57</f>
        <v>-74096404.178248957</v>
      </c>
      <c r="H128" s="460">
        <f t="shared" ref="H128:H136" si="87">H57*(1+$S$127)</f>
        <v>-42120713.279549032</v>
      </c>
      <c r="I128" s="399">
        <f t="shared" ref="I128:I136" si="88">H128-G128</f>
        <v>31975690.898699924</v>
      </c>
      <c r="J128" s="460">
        <f t="shared" si="77"/>
        <v>0</v>
      </c>
      <c r="K128" s="460">
        <f t="shared" si="78"/>
        <v>0</v>
      </c>
      <c r="L128" s="399">
        <f t="shared" ref="L128:L136" si="89">K128-J128</f>
        <v>0</v>
      </c>
      <c r="M128" s="460">
        <f t="shared" si="79"/>
        <v>0</v>
      </c>
      <c r="N128" s="460">
        <f t="shared" si="80"/>
        <v>0</v>
      </c>
      <c r="O128" s="399">
        <f t="shared" ref="O128:O136" si="90">N128-M128</f>
        <v>0</v>
      </c>
      <c r="P128" s="460">
        <f t="shared" si="81"/>
        <v>0</v>
      </c>
      <c r="Q128" s="461">
        <f t="shared" si="82"/>
        <v>0</v>
      </c>
      <c r="R128" s="401">
        <f t="shared" ref="R128:R136" si="91">Q128-P128</f>
        <v>0</v>
      </c>
    </row>
    <row r="129" spans="1:18" x14ac:dyDescent="0.25">
      <c r="A129" s="712"/>
      <c r="B129" s="714"/>
      <c r="C129" s="449" t="s">
        <v>27</v>
      </c>
      <c r="D129" s="450">
        <f t="shared" si="83"/>
        <v>-66730627.078628428</v>
      </c>
      <c r="E129" s="451">
        <f t="shared" si="84"/>
        <v>-62630433.974292338</v>
      </c>
      <c r="F129" s="452">
        <f t="shared" si="85"/>
        <v>4100193.1043360904</v>
      </c>
      <c r="G129" s="459">
        <f t="shared" si="86"/>
        <v>-66730627.078628428</v>
      </c>
      <c r="H129" s="460">
        <f t="shared" si="87"/>
        <v>-62630433.974292338</v>
      </c>
      <c r="I129" s="399">
        <f t="shared" si="88"/>
        <v>4100193.1043360904</v>
      </c>
      <c r="J129" s="460">
        <f t="shared" si="77"/>
        <v>0</v>
      </c>
      <c r="K129" s="460">
        <f t="shared" si="78"/>
        <v>0</v>
      </c>
      <c r="L129" s="399">
        <f t="shared" si="89"/>
        <v>0</v>
      </c>
      <c r="M129" s="460">
        <f t="shared" si="79"/>
        <v>0</v>
      </c>
      <c r="N129" s="460">
        <f t="shared" si="80"/>
        <v>0</v>
      </c>
      <c r="O129" s="399">
        <f t="shared" si="90"/>
        <v>0</v>
      </c>
      <c r="P129" s="460">
        <f t="shared" si="81"/>
        <v>0</v>
      </c>
      <c r="Q129" s="461">
        <f t="shared" si="82"/>
        <v>0</v>
      </c>
      <c r="R129" s="401">
        <f t="shared" si="91"/>
        <v>0</v>
      </c>
    </row>
    <row r="130" spans="1:18" x14ac:dyDescent="0.25">
      <c r="A130" s="712"/>
      <c r="B130" s="714"/>
      <c r="C130" s="449" t="s">
        <v>28</v>
      </c>
      <c r="D130" s="450">
        <f t="shared" si="83"/>
        <v>-30610267.402171168</v>
      </c>
      <c r="E130" s="451">
        <f t="shared" si="84"/>
        <v>-48053277.05640021</v>
      </c>
      <c r="F130" s="452">
        <f t="shared" si="85"/>
        <v>-17443009.654229041</v>
      </c>
      <c r="G130" s="459">
        <f t="shared" si="86"/>
        <v>-30610267.402171168</v>
      </c>
      <c r="H130" s="460">
        <f t="shared" si="87"/>
        <v>-48053277.05640021</v>
      </c>
      <c r="I130" s="399">
        <f t="shared" si="88"/>
        <v>-17443009.654229041</v>
      </c>
      <c r="J130" s="460">
        <f t="shared" si="77"/>
        <v>0</v>
      </c>
      <c r="K130" s="460">
        <f t="shared" si="78"/>
        <v>0</v>
      </c>
      <c r="L130" s="399">
        <f t="shared" si="89"/>
        <v>0</v>
      </c>
      <c r="M130" s="460">
        <f t="shared" si="79"/>
        <v>0</v>
      </c>
      <c r="N130" s="460">
        <f t="shared" si="80"/>
        <v>0</v>
      </c>
      <c r="O130" s="399">
        <f t="shared" si="90"/>
        <v>0</v>
      </c>
      <c r="P130" s="460">
        <f t="shared" si="81"/>
        <v>0</v>
      </c>
      <c r="Q130" s="461">
        <f t="shared" si="82"/>
        <v>0</v>
      </c>
      <c r="R130" s="401">
        <f t="shared" si="91"/>
        <v>0</v>
      </c>
    </row>
    <row r="131" spans="1:18" x14ac:dyDescent="0.25">
      <c r="A131" s="712"/>
      <c r="B131" s="714"/>
      <c r="C131" s="449" t="s">
        <v>29</v>
      </c>
      <c r="D131" s="450">
        <f t="shared" si="83"/>
        <v>-45980018.974753797</v>
      </c>
      <c r="E131" s="451">
        <f t="shared" si="84"/>
        <v>-15372741.006760448</v>
      </c>
      <c r="F131" s="452">
        <f t="shared" si="85"/>
        <v>30607277.967993349</v>
      </c>
      <c r="G131" s="459">
        <f t="shared" si="86"/>
        <v>-45980018.974753797</v>
      </c>
      <c r="H131" s="460">
        <f t="shared" si="87"/>
        <v>-15372741.006760448</v>
      </c>
      <c r="I131" s="399">
        <f t="shared" si="88"/>
        <v>30607277.967993349</v>
      </c>
      <c r="J131" s="460">
        <f t="shared" si="77"/>
        <v>0</v>
      </c>
      <c r="K131" s="460">
        <f t="shared" si="78"/>
        <v>0</v>
      </c>
      <c r="L131" s="399">
        <f t="shared" si="89"/>
        <v>0</v>
      </c>
      <c r="M131" s="460">
        <f t="shared" si="79"/>
        <v>0</v>
      </c>
      <c r="N131" s="460">
        <f t="shared" si="80"/>
        <v>0</v>
      </c>
      <c r="O131" s="399">
        <f t="shared" si="90"/>
        <v>0</v>
      </c>
      <c r="P131" s="460">
        <f t="shared" si="81"/>
        <v>0</v>
      </c>
      <c r="Q131" s="461">
        <f t="shared" si="82"/>
        <v>0</v>
      </c>
      <c r="R131" s="401">
        <f t="shared" si="91"/>
        <v>0</v>
      </c>
    </row>
    <row r="132" spans="1:18" x14ac:dyDescent="0.25">
      <c r="A132" s="712"/>
      <c r="B132" s="714"/>
      <c r="C132" s="449" t="s">
        <v>30</v>
      </c>
      <c r="D132" s="450">
        <f t="shared" si="83"/>
        <v>-20384008.646542214</v>
      </c>
      <c r="E132" s="451">
        <f t="shared" si="84"/>
        <v>-13217845.01377386</v>
      </c>
      <c r="F132" s="452">
        <f t="shared" si="85"/>
        <v>7166163.6327683534</v>
      </c>
      <c r="G132" s="459">
        <f t="shared" si="86"/>
        <v>-20384008.646542214</v>
      </c>
      <c r="H132" s="460">
        <f t="shared" si="87"/>
        <v>-13217845.01377386</v>
      </c>
      <c r="I132" s="399">
        <f t="shared" si="88"/>
        <v>7166163.6327683534</v>
      </c>
      <c r="J132" s="460">
        <f t="shared" si="77"/>
        <v>0</v>
      </c>
      <c r="K132" s="460">
        <f t="shared" si="78"/>
        <v>0</v>
      </c>
      <c r="L132" s="399">
        <f t="shared" si="89"/>
        <v>0</v>
      </c>
      <c r="M132" s="460">
        <f t="shared" si="79"/>
        <v>0</v>
      </c>
      <c r="N132" s="460">
        <f t="shared" si="80"/>
        <v>0</v>
      </c>
      <c r="O132" s="399">
        <f t="shared" si="90"/>
        <v>0</v>
      </c>
      <c r="P132" s="460">
        <f t="shared" si="81"/>
        <v>0</v>
      </c>
      <c r="Q132" s="461">
        <f t="shared" si="82"/>
        <v>0</v>
      </c>
      <c r="R132" s="401">
        <f t="shared" si="91"/>
        <v>0</v>
      </c>
    </row>
    <row r="133" spans="1:18" x14ac:dyDescent="0.25">
      <c r="A133" s="712"/>
      <c r="B133" s="714"/>
      <c r="C133" s="449" t="s">
        <v>31</v>
      </c>
      <c r="D133" s="450">
        <f t="shared" si="83"/>
        <v>-63631190.385952123</v>
      </c>
      <c r="E133" s="451">
        <f t="shared" si="84"/>
        <v>-22655130.200504906</v>
      </c>
      <c r="F133" s="452">
        <f t="shared" si="85"/>
        <v>40976060.185447216</v>
      </c>
      <c r="G133" s="459">
        <f t="shared" si="86"/>
        <v>-63631190.385952123</v>
      </c>
      <c r="H133" s="460">
        <f t="shared" si="87"/>
        <v>-22655130.200504906</v>
      </c>
      <c r="I133" s="399">
        <f t="shared" si="88"/>
        <v>40976060.185447216</v>
      </c>
      <c r="J133" s="460">
        <f t="shared" si="77"/>
        <v>0</v>
      </c>
      <c r="K133" s="460">
        <f t="shared" si="78"/>
        <v>0</v>
      </c>
      <c r="L133" s="399">
        <f t="shared" si="89"/>
        <v>0</v>
      </c>
      <c r="M133" s="460">
        <f t="shared" si="79"/>
        <v>0</v>
      </c>
      <c r="N133" s="460">
        <f t="shared" si="80"/>
        <v>0</v>
      </c>
      <c r="O133" s="399">
        <f t="shared" si="90"/>
        <v>0</v>
      </c>
      <c r="P133" s="460">
        <f t="shared" si="81"/>
        <v>0</v>
      </c>
      <c r="Q133" s="461">
        <f t="shared" si="82"/>
        <v>0</v>
      </c>
      <c r="R133" s="401">
        <f t="shared" si="91"/>
        <v>0</v>
      </c>
    </row>
    <row r="134" spans="1:18" x14ac:dyDescent="0.25">
      <c r="A134" s="712"/>
      <c r="B134" s="714"/>
      <c r="C134" s="449" t="s">
        <v>32</v>
      </c>
      <c r="D134" s="450">
        <f t="shared" si="83"/>
        <v>-88632643.771473765</v>
      </c>
      <c r="E134" s="451">
        <f t="shared" si="84"/>
        <v>-87658037.712854698</v>
      </c>
      <c r="F134" s="452">
        <f t="shared" si="85"/>
        <v>974606.05861906707</v>
      </c>
      <c r="G134" s="459">
        <f t="shared" si="86"/>
        <v>-88632643.771473765</v>
      </c>
      <c r="H134" s="460">
        <f t="shared" si="87"/>
        <v>-87658037.712854698</v>
      </c>
      <c r="I134" s="399">
        <f t="shared" si="88"/>
        <v>974606.05861906707</v>
      </c>
      <c r="J134" s="460">
        <f t="shared" si="77"/>
        <v>0</v>
      </c>
      <c r="K134" s="460">
        <f t="shared" si="78"/>
        <v>0</v>
      </c>
      <c r="L134" s="399">
        <f t="shared" si="89"/>
        <v>0</v>
      </c>
      <c r="M134" s="460">
        <f t="shared" si="79"/>
        <v>0</v>
      </c>
      <c r="N134" s="460">
        <f t="shared" si="80"/>
        <v>0</v>
      </c>
      <c r="O134" s="399">
        <f t="shared" si="90"/>
        <v>0</v>
      </c>
      <c r="P134" s="460">
        <f t="shared" si="81"/>
        <v>0</v>
      </c>
      <c r="Q134" s="461">
        <f t="shared" si="82"/>
        <v>0</v>
      </c>
      <c r="R134" s="401">
        <f t="shared" si="91"/>
        <v>0</v>
      </c>
    </row>
    <row r="135" spans="1:18" x14ac:dyDescent="0.25">
      <c r="A135" s="712"/>
      <c r="B135" s="714"/>
      <c r="C135" s="449" t="s">
        <v>33</v>
      </c>
      <c r="D135" s="450">
        <f t="shared" si="83"/>
        <v>-26298730.915130861</v>
      </c>
      <c r="E135" s="451">
        <f t="shared" si="84"/>
        <v>-28761381.65928353</v>
      </c>
      <c r="F135" s="452">
        <f t="shared" si="85"/>
        <v>-2462650.7441526689</v>
      </c>
      <c r="G135" s="459">
        <f t="shared" si="86"/>
        <v>-26298730.915130861</v>
      </c>
      <c r="H135" s="460">
        <f t="shared" si="87"/>
        <v>-28761381.65928353</v>
      </c>
      <c r="I135" s="399">
        <f t="shared" si="88"/>
        <v>-2462650.7441526689</v>
      </c>
      <c r="J135" s="460">
        <f t="shared" si="77"/>
        <v>0</v>
      </c>
      <c r="K135" s="460">
        <f t="shared" si="78"/>
        <v>0</v>
      </c>
      <c r="L135" s="399">
        <f t="shared" si="89"/>
        <v>0</v>
      </c>
      <c r="M135" s="460">
        <f t="shared" si="79"/>
        <v>0</v>
      </c>
      <c r="N135" s="460">
        <f t="shared" si="80"/>
        <v>0</v>
      </c>
      <c r="O135" s="399">
        <f t="shared" si="90"/>
        <v>0</v>
      </c>
      <c r="P135" s="460">
        <f t="shared" si="81"/>
        <v>0</v>
      </c>
      <c r="Q135" s="461">
        <f t="shared" si="82"/>
        <v>0</v>
      </c>
      <c r="R135" s="401">
        <f t="shared" si="91"/>
        <v>0</v>
      </c>
    </row>
    <row r="136" spans="1:18" ht="15.75" thickBot="1" x14ac:dyDescent="0.3">
      <c r="A136" s="713"/>
      <c r="B136" s="715"/>
      <c r="C136" s="462" t="s">
        <v>34</v>
      </c>
      <c r="D136" s="463">
        <f t="shared" si="83"/>
        <v>-15703816.711436361</v>
      </c>
      <c r="E136" s="464">
        <f t="shared" si="84"/>
        <v>-30185737.906088766</v>
      </c>
      <c r="F136" s="465">
        <f t="shared" si="85"/>
        <v>-14481921.194652405</v>
      </c>
      <c r="G136" s="466">
        <f t="shared" si="86"/>
        <v>-15703816.711436361</v>
      </c>
      <c r="H136" s="467">
        <f t="shared" si="87"/>
        <v>-30185737.906088766</v>
      </c>
      <c r="I136" s="408">
        <f t="shared" si="88"/>
        <v>-14481921.194652405</v>
      </c>
      <c r="J136" s="467">
        <f t="shared" si="77"/>
        <v>0</v>
      </c>
      <c r="K136" s="467">
        <f t="shared" si="78"/>
        <v>0</v>
      </c>
      <c r="L136" s="408">
        <f t="shared" si="89"/>
        <v>0</v>
      </c>
      <c r="M136" s="467">
        <f t="shared" si="79"/>
        <v>0</v>
      </c>
      <c r="N136" s="467">
        <f t="shared" si="80"/>
        <v>0</v>
      </c>
      <c r="O136" s="408">
        <f t="shared" si="90"/>
        <v>0</v>
      </c>
      <c r="P136" s="467">
        <f t="shared" si="81"/>
        <v>0</v>
      </c>
      <c r="Q136" s="468">
        <f t="shared" si="82"/>
        <v>0</v>
      </c>
      <c r="R136" s="410">
        <f t="shared" si="91"/>
        <v>0</v>
      </c>
    </row>
  </sheetData>
  <sheetProtection insertColumns="0" deleteColumns="0"/>
  <mergeCells count="44">
    <mergeCell ref="T56:T60"/>
    <mergeCell ref="A26:A35"/>
    <mergeCell ref="B26:B35"/>
    <mergeCell ref="A36:A45"/>
    <mergeCell ref="B36:B45"/>
    <mergeCell ref="A56:A65"/>
    <mergeCell ref="B56:B65"/>
    <mergeCell ref="A46:A55"/>
    <mergeCell ref="B46:B55"/>
    <mergeCell ref="A6:A15"/>
    <mergeCell ref="B6:B15"/>
    <mergeCell ref="A16:A25"/>
    <mergeCell ref="B16:B25"/>
    <mergeCell ref="J1:L1"/>
    <mergeCell ref="D1:F1"/>
    <mergeCell ref="G1:I1"/>
    <mergeCell ref="G3:I3"/>
    <mergeCell ref="J3:L3"/>
    <mergeCell ref="G2:I2"/>
    <mergeCell ref="J2:L2"/>
    <mergeCell ref="M1:O1"/>
    <mergeCell ref="P1:R1"/>
    <mergeCell ref="A67:A76"/>
    <mergeCell ref="B67:B76"/>
    <mergeCell ref="A127:A136"/>
    <mergeCell ref="B127:B136"/>
    <mergeCell ref="A107:A116"/>
    <mergeCell ref="B107:B116"/>
    <mergeCell ref="A87:A96"/>
    <mergeCell ref="B87:B96"/>
    <mergeCell ref="A117:A126"/>
    <mergeCell ref="B117:B126"/>
    <mergeCell ref="A97:A106"/>
    <mergeCell ref="B97:B106"/>
    <mergeCell ref="A77:A86"/>
    <mergeCell ref="B77:B86"/>
    <mergeCell ref="M2:O2"/>
    <mergeCell ref="P2:R2"/>
    <mergeCell ref="M3:O3"/>
    <mergeCell ref="P3:R3"/>
    <mergeCell ref="G4:I4"/>
    <mergeCell ref="J4:L4"/>
    <mergeCell ref="M4:O4"/>
    <mergeCell ref="P4:R4"/>
  </mergeCells>
  <pageMargins left="0.7" right="0.7" top="0.75" bottom="0.75" header="0.3" footer="0.3"/>
  <pageSetup paperSize="9" scale="3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CC"/>
    <outlinePr summaryBelow="0" summaryRight="0"/>
  </sheetPr>
  <dimension ref="A1:M44"/>
  <sheetViews>
    <sheetView view="pageBreakPreview" zoomScaleNormal="85" zoomScaleSheetLayoutView="100" workbookViewId="0">
      <selection activeCell="B22" sqref="B22"/>
    </sheetView>
  </sheetViews>
  <sheetFormatPr defaultColWidth="8.85546875" defaultRowHeight="15" outlineLevelCol="1" x14ac:dyDescent="0.25"/>
  <cols>
    <col min="2" max="2" width="54.140625" customWidth="1"/>
    <col min="3" max="3" width="18.85546875" customWidth="1"/>
    <col min="4" max="13" width="16" customWidth="1" outlineLevel="1"/>
  </cols>
  <sheetData>
    <row r="1" spans="1:13" ht="21" x14ac:dyDescent="0.35">
      <c r="A1" s="104" t="s">
        <v>101</v>
      </c>
      <c r="B1" s="105"/>
      <c r="D1" s="93"/>
      <c r="E1" s="91"/>
      <c r="F1" s="91"/>
      <c r="G1" s="91"/>
      <c r="H1" s="91"/>
      <c r="I1" s="91"/>
      <c r="J1" s="91"/>
      <c r="K1" s="91"/>
      <c r="L1" s="91"/>
      <c r="M1" s="87"/>
    </row>
    <row r="2" spans="1:13" ht="15.75" x14ac:dyDescent="0.25">
      <c r="A2" s="106"/>
      <c r="B2" s="92"/>
      <c r="D2" s="89"/>
      <c r="E2" s="89"/>
      <c r="F2" s="89"/>
      <c r="G2" s="89"/>
      <c r="H2" s="89"/>
      <c r="I2" s="89"/>
      <c r="J2" s="89"/>
      <c r="K2" s="89"/>
      <c r="L2" s="89"/>
      <c r="M2" s="83"/>
    </row>
    <row r="3" spans="1:13" ht="15.75" x14ac:dyDescent="0.25">
      <c r="A3" s="221" t="s">
        <v>197</v>
      </c>
      <c r="B3" s="92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x14ac:dyDescent="0.25"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75" thickBot="1" x14ac:dyDescent="0.3">
      <c r="A5" s="93"/>
      <c r="B5" s="94"/>
      <c r="C5" s="88"/>
      <c r="D5" s="728" t="s">
        <v>102</v>
      </c>
      <c r="E5" s="728"/>
      <c r="F5" s="728"/>
      <c r="G5" s="728"/>
      <c r="H5" s="728"/>
      <c r="I5" s="728"/>
      <c r="J5" s="728"/>
      <c r="K5" s="728"/>
      <c r="L5" s="728"/>
      <c r="M5" s="728"/>
    </row>
    <row r="6" spans="1:13" x14ac:dyDescent="0.25">
      <c r="A6" s="218"/>
      <c r="B6" s="215" t="s">
        <v>172</v>
      </c>
      <c r="C6" s="98" t="s">
        <v>106</v>
      </c>
      <c r="D6" s="112" t="s">
        <v>25</v>
      </c>
      <c r="E6" s="113" t="s">
        <v>26</v>
      </c>
      <c r="F6" s="113" t="s">
        <v>27</v>
      </c>
      <c r="G6" s="113" t="s">
        <v>28</v>
      </c>
      <c r="H6" s="113" t="s">
        <v>29</v>
      </c>
      <c r="I6" s="113" t="s">
        <v>30</v>
      </c>
      <c r="J6" s="113" t="s">
        <v>31</v>
      </c>
      <c r="K6" s="113" t="s">
        <v>32</v>
      </c>
      <c r="L6" s="113" t="s">
        <v>33</v>
      </c>
      <c r="M6" s="114" t="s">
        <v>34</v>
      </c>
    </row>
    <row r="7" spans="1:13" x14ac:dyDescent="0.25">
      <c r="A7" s="219"/>
      <c r="B7" s="216" t="s">
        <v>109</v>
      </c>
      <c r="C7" s="99">
        <f t="shared" ref="C7:C14" si="0">SUM(D7:M7)</f>
        <v>0</v>
      </c>
      <c r="D7" s="115">
        <f>'TCO TO BE- SW'!$E5+'TCO TO BE- SW'!$E15</f>
        <v>0</v>
      </c>
      <c r="E7" s="96">
        <f>'TCO TO BE- SW'!$E6+'TCO TO BE- SW'!$E16</f>
        <v>0</v>
      </c>
      <c r="F7" s="96">
        <f>'TCO TO BE- SW'!$E7+'TCO TO BE- SW'!$E17</f>
        <v>0</v>
      </c>
      <c r="G7" s="96">
        <f>'TCO TO BE- SW'!$E8+'TCO TO BE- SW'!$E18</f>
        <v>0</v>
      </c>
      <c r="H7" s="96">
        <f>'TCO TO BE- SW'!$E9+'TCO TO BE- SW'!$E19</f>
        <v>0</v>
      </c>
      <c r="I7" s="96">
        <f>'TCO TO BE- SW'!$E10+'TCO TO BE- SW'!$E20</f>
        <v>0</v>
      </c>
      <c r="J7" s="96">
        <f>'TCO TO BE- SW'!$E11+'TCO TO BE- SW'!$E21</f>
        <v>0</v>
      </c>
      <c r="K7" s="96">
        <f>'TCO TO BE- SW'!$E12+'TCO TO BE- SW'!$E22</f>
        <v>0</v>
      </c>
      <c r="L7" s="96">
        <f>'TCO TO BE- SW'!$E13+'TCO TO BE- SW'!$E23</f>
        <v>0</v>
      </c>
      <c r="M7" s="116">
        <f>'TCO TO BE- SW'!$E14+'TCO TO BE- SW'!$E24</f>
        <v>0</v>
      </c>
    </row>
    <row r="8" spans="1:13" x14ac:dyDescent="0.25">
      <c r="A8" s="219"/>
      <c r="B8" s="216" t="s">
        <v>110</v>
      </c>
      <c r="C8" s="99">
        <f t="shared" si="0"/>
        <v>0</v>
      </c>
      <c r="D8" s="115">
        <f>'TCO TO BE- SW'!$E58+'TCO TO BE- SW'!$E68</f>
        <v>0</v>
      </c>
      <c r="E8" s="96">
        <f>'TCO TO BE- SW'!$E59+'TCO TO BE- SW'!$E69</f>
        <v>0</v>
      </c>
      <c r="F8" s="96">
        <f>'TCO TO BE- SW'!$E60+'TCO TO BE- SW'!$E70</f>
        <v>0</v>
      </c>
      <c r="G8" s="96">
        <f>'TCO TO BE- SW'!$E61+'TCO TO BE- SW'!$E71</f>
        <v>0</v>
      </c>
      <c r="H8" s="96">
        <f>'TCO TO BE- SW'!$E62+'TCO TO BE- SW'!$E72</f>
        <v>0</v>
      </c>
      <c r="I8" s="96">
        <f>'TCO TO BE- SW'!$E63+'TCO TO BE- SW'!$E73</f>
        <v>0</v>
      </c>
      <c r="J8" s="96">
        <f>'TCO TO BE- SW'!$E64+'TCO TO BE- SW'!$E74</f>
        <v>0</v>
      </c>
      <c r="K8" s="96">
        <f>'TCO TO BE- SW'!$E65+'TCO TO BE- SW'!$E75</f>
        <v>0</v>
      </c>
      <c r="L8" s="96">
        <f>'TCO TO BE- SW'!$E66+'TCO TO BE- SW'!$E76</f>
        <v>0</v>
      </c>
      <c r="M8" s="116">
        <f>'TCO TO BE- SW'!$E67+'TCO TO BE- SW'!$E77</f>
        <v>0</v>
      </c>
    </row>
    <row r="9" spans="1:13" x14ac:dyDescent="0.25">
      <c r="A9" s="219"/>
      <c r="B9" s="216" t="s">
        <v>111</v>
      </c>
      <c r="C9" s="99">
        <f t="shared" si="0"/>
        <v>4974432.0000000009</v>
      </c>
      <c r="D9" s="115">
        <f>'TCO TO BE- SW'!$E26+'TCO TO BE- SW'!$E36+'TCO TO BE- SW'!$E46</f>
        <v>4974432.0000000009</v>
      </c>
      <c r="E9" s="96">
        <f>'TCO TO BE- SW'!$E27+'TCO TO BE- SW'!$E37+'TCO TO BE- SW'!$E47</f>
        <v>0</v>
      </c>
      <c r="F9" s="96">
        <f>'TCO TO BE- SW'!$E28+'TCO TO BE- SW'!$E38+'TCO TO BE- SW'!$E48</f>
        <v>0</v>
      </c>
      <c r="G9" s="96">
        <f>'TCO TO BE- SW'!$E29+'TCO TO BE- SW'!$E39+'TCO TO BE- SW'!$E49</f>
        <v>0</v>
      </c>
      <c r="H9" s="96">
        <f>'TCO TO BE- SW'!$E30+'TCO TO BE- SW'!$E40+'TCO TO BE- SW'!$E50</f>
        <v>0</v>
      </c>
      <c r="I9" s="96">
        <f>'TCO TO BE- SW'!$E31+'TCO TO BE- SW'!$E41+'TCO TO BE- SW'!$E51</f>
        <v>0</v>
      </c>
      <c r="J9" s="96">
        <f>'TCO TO BE- SW'!$E32+'TCO TO BE- SW'!$E42+'TCO TO BE- SW'!$E52</f>
        <v>0</v>
      </c>
      <c r="K9" s="96">
        <f>'TCO TO BE- SW'!$E33+'TCO TO BE- SW'!$E43+'TCO TO BE- SW'!$E53</f>
        <v>0</v>
      </c>
      <c r="L9" s="96">
        <f>'TCO TO BE- SW'!$E34+'TCO TO BE- SW'!$E44+'TCO TO BE- SW'!$E54</f>
        <v>0</v>
      </c>
      <c r="M9" s="116">
        <f>'TCO TO BE- SW'!$E35+'TCO TO BE- SW'!$E45+'TCO TO BE- SW'!$E55</f>
        <v>0</v>
      </c>
    </row>
    <row r="10" spans="1:13" x14ac:dyDescent="0.25">
      <c r="A10" s="219"/>
      <c r="B10" s="216" t="s">
        <v>112</v>
      </c>
      <c r="C10" s="99">
        <f t="shared" si="0"/>
        <v>1790795.5200000003</v>
      </c>
      <c r="D10" s="115">
        <f>'TCO TO BE- SW'!$E79+'TCO TO BE- SW'!$E89+'TCO TO BE- SW'!$E99+'TCO TO BE- SW'!$E109+'TCO TO BE- SW'!$E119</f>
        <v>0</v>
      </c>
      <c r="E10" s="96">
        <f>'TCO TO BE- SW'!$E80+'TCO TO BE- SW'!$E90+'TCO TO BE- SW'!$E100+'TCO TO BE- SW'!$E110+'TCO TO BE- SW'!$E120</f>
        <v>198977.28000000003</v>
      </c>
      <c r="F10" s="96">
        <f>'TCO TO BE- SW'!$E81+'TCO TO BE- SW'!$E91+'TCO TO BE- SW'!$E101+'TCO TO BE- SW'!$E111+'TCO TO BE- SW'!$E121</f>
        <v>198977.28000000003</v>
      </c>
      <c r="G10" s="96">
        <f>'TCO TO BE- SW'!$E82+'TCO TO BE- SW'!$E92+'TCO TO BE- SW'!$E102+'TCO TO BE- SW'!$E112+'TCO TO BE- SW'!$E122</f>
        <v>198977.28000000003</v>
      </c>
      <c r="H10" s="96">
        <f>'TCO TO BE- SW'!$E83+'TCO TO BE- SW'!$E93+'TCO TO BE- SW'!$E103+'TCO TO BE- SW'!$E113+'TCO TO BE- SW'!$E123</f>
        <v>198977.28000000003</v>
      </c>
      <c r="I10" s="96">
        <f>'TCO TO BE- SW'!$E84+'TCO TO BE- SW'!$E94+'TCO TO BE- SW'!$E104+'TCO TO BE- SW'!$E114+'TCO TO BE- SW'!$E124</f>
        <v>198977.28000000003</v>
      </c>
      <c r="J10" s="96">
        <f>'TCO TO BE- SW'!$E85+'TCO TO BE- SW'!$E95+'TCO TO BE- SW'!$E105+'TCO TO BE- SW'!$E115+'TCO TO BE- SW'!$E125</f>
        <v>198977.28000000003</v>
      </c>
      <c r="K10" s="96">
        <f>'TCO TO BE- SW'!$E86+'TCO TO BE- SW'!$E96+'TCO TO BE- SW'!$E106+'TCO TO BE- SW'!$E116+'TCO TO BE- SW'!$E126</f>
        <v>198977.28000000003</v>
      </c>
      <c r="L10" s="96">
        <f>'TCO TO BE- SW'!$E87+'TCO TO BE- SW'!$E97+'TCO TO BE- SW'!$E107+'TCO TO BE- SW'!$E117+'TCO TO BE- SW'!$E127</f>
        <v>198977.28000000003</v>
      </c>
      <c r="M10" s="116">
        <f>'TCO TO BE- SW'!$E88+'TCO TO BE- SW'!$E98+'TCO TO BE- SW'!$E108+'TCO TO BE- SW'!$E118+'TCO TO BE- SW'!$E128</f>
        <v>198977.28000000003</v>
      </c>
    </row>
    <row r="11" spans="1:13" x14ac:dyDescent="0.25">
      <c r="A11" s="219"/>
      <c r="B11" s="216" t="s">
        <v>337</v>
      </c>
      <c r="C11" s="99">
        <f t="shared" si="0"/>
        <v>0</v>
      </c>
      <c r="D11" s="115">
        <f>'TCO TO BE- SW'!E151+'TCO TO BE- SW'!E161</f>
        <v>0</v>
      </c>
      <c r="E11" s="96">
        <f>'TCO TO BE- SW'!E152+'TCO TO BE- SW'!E162</f>
        <v>0</v>
      </c>
      <c r="F11" s="96">
        <f>'TCO TO BE- SW'!E153+'TCO TO BE- SW'!E163</f>
        <v>0</v>
      </c>
      <c r="G11" s="96">
        <f>'TCO TO BE- SW'!E154+'TCO TO BE- SW'!E164</f>
        <v>0</v>
      </c>
      <c r="H11" s="96">
        <f>'TCO TO BE- SW'!E155+'TCO TO BE- SW'!E165</f>
        <v>0</v>
      </c>
      <c r="I11" s="96">
        <f>'TCO TO BE- SW'!E156+'TCO TO BE- SW'!E166</f>
        <v>0</v>
      </c>
      <c r="J11" s="96">
        <f>'TCO TO BE- SW'!E157+'TCO TO BE- SW'!E167</f>
        <v>0</v>
      </c>
      <c r="K11" s="96">
        <f>'TCO TO BE- SW'!E158+'TCO TO BE- SW'!E168</f>
        <v>0</v>
      </c>
      <c r="L11" s="96">
        <f>'TCO TO BE- SW'!E159+'TCO TO BE- SW'!E169</f>
        <v>0</v>
      </c>
      <c r="M11" s="116">
        <f>'TCO TO BE- SW'!E160+'TCO TO BE- SW'!E170</f>
        <v>0</v>
      </c>
    </row>
    <row r="12" spans="1:13" x14ac:dyDescent="0.25">
      <c r="A12" s="219"/>
      <c r="B12" s="216" t="s">
        <v>103</v>
      </c>
      <c r="C12" s="99">
        <f t="shared" si="0"/>
        <v>0</v>
      </c>
      <c r="D12" s="115">
        <f>'TCO TO BE - HW'!$E4+'TCO TO BE - HW'!$E14+'TCO TO BE - HW'!$E24</f>
        <v>0</v>
      </c>
      <c r="E12" s="96">
        <f>'TCO TO BE - HW'!$E5+'TCO TO BE - HW'!$E15+'TCO TO BE - HW'!$E25</f>
        <v>0</v>
      </c>
      <c r="F12" s="96">
        <f>'TCO TO BE - HW'!$E6+'TCO TO BE - HW'!$E16+'TCO TO BE - HW'!$E26</f>
        <v>0</v>
      </c>
      <c r="G12" s="96">
        <f>'TCO TO BE - HW'!$E7+'TCO TO BE - HW'!$E17+'TCO TO BE - HW'!$E27</f>
        <v>0</v>
      </c>
      <c r="H12" s="96">
        <f>'TCO TO BE - HW'!$E8+'TCO TO BE - HW'!$E18+'TCO TO BE - HW'!$E28</f>
        <v>0</v>
      </c>
      <c r="I12" s="96">
        <f>'TCO TO BE - HW'!$E9+'TCO TO BE - HW'!$E19+'TCO TO BE - HW'!$E29</f>
        <v>0</v>
      </c>
      <c r="J12" s="96">
        <f>'TCO TO BE - HW'!$E10+'TCO TO BE - HW'!$E20+'TCO TO BE - HW'!$E30</f>
        <v>0</v>
      </c>
      <c r="K12" s="96">
        <f>'TCO TO BE - HW'!$E11+'TCO TO BE - HW'!$E21+'TCO TO BE - HW'!$E31</f>
        <v>0</v>
      </c>
      <c r="L12" s="96">
        <f>'TCO TO BE - HW'!$E12+'TCO TO BE - HW'!$E22+'TCO TO BE - HW'!$E32</f>
        <v>0</v>
      </c>
      <c r="M12" s="116">
        <f>'TCO TO BE - HW'!$E13+'TCO TO BE - HW'!$E23+'TCO TO BE - HW'!$E33</f>
        <v>0</v>
      </c>
    </row>
    <row r="13" spans="1:13" x14ac:dyDescent="0.25">
      <c r="A13" s="219"/>
      <c r="B13" s="216" t="s">
        <v>104</v>
      </c>
      <c r="C13" s="99">
        <f t="shared" si="0"/>
        <v>0</v>
      </c>
      <c r="D13" s="115">
        <f>'TCO TO BE - HW'!$E35+'TCO TO BE - HW'!$E45+'TCO TO BE - HW'!$E55+'TCO TO BE - HW'!$E65+'TCO TO BE - HW'!$E75</f>
        <v>0</v>
      </c>
      <c r="E13" s="96">
        <f>'TCO TO BE - HW'!$E36+'TCO TO BE - HW'!$E46+'TCO TO BE - HW'!$E56+'TCO TO BE - HW'!$E66+'TCO TO BE - HW'!$E76</f>
        <v>0</v>
      </c>
      <c r="F13" s="96">
        <f>'TCO TO BE - HW'!$E37+'TCO TO BE - HW'!$E47+'TCO TO BE - HW'!$E57+'TCO TO BE - HW'!$E67+'TCO TO BE - HW'!$E77</f>
        <v>0</v>
      </c>
      <c r="G13" s="96">
        <f>'TCO TO BE - HW'!$E38+'TCO TO BE - HW'!$E48+'TCO TO BE - HW'!$E58+'TCO TO BE - HW'!$E68+'TCO TO BE - HW'!$E78</f>
        <v>0</v>
      </c>
      <c r="H13" s="96">
        <f>'TCO TO BE - HW'!$E39+'TCO TO BE - HW'!$E49+'TCO TO BE - HW'!$E59+'TCO TO BE - HW'!$E69+'TCO TO BE - HW'!$E79</f>
        <v>0</v>
      </c>
      <c r="I13" s="96">
        <f>'TCO TO BE - HW'!$E40+'TCO TO BE - HW'!$E50+'TCO TO BE - HW'!$E60+'TCO TO BE - HW'!$E70+'TCO TO BE - HW'!$E80</f>
        <v>0</v>
      </c>
      <c r="J13" s="96">
        <f>'TCO TO BE - HW'!$E41+'TCO TO BE - HW'!$E51+'TCO TO BE - HW'!$E61+'TCO TO BE - HW'!$E71+'TCO TO BE - HW'!$E81</f>
        <v>0</v>
      </c>
      <c r="K13" s="96">
        <f>'TCO TO BE - HW'!$E42+'TCO TO BE - HW'!$E52+'TCO TO BE - HW'!$E62+'TCO TO BE - HW'!$E72+'TCO TO BE - HW'!$E82</f>
        <v>0</v>
      </c>
      <c r="L13" s="96">
        <f>'TCO TO BE - HW'!$E43+'TCO TO BE - HW'!$E53+'TCO TO BE - HW'!$E63+'TCO TO BE - HW'!$E73+'TCO TO BE - HW'!$E83</f>
        <v>0</v>
      </c>
      <c r="M13" s="116">
        <f>'TCO TO BE - HW'!$E44+'TCO TO BE - HW'!$E54+'TCO TO BE - HW'!$E64+'TCO TO BE - HW'!$E74+'TCO TO BE - HW'!$E84</f>
        <v>0</v>
      </c>
    </row>
    <row r="14" spans="1:13" ht="15.75" thickBot="1" x14ac:dyDescent="0.3">
      <c r="A14" s="219"/>
      <c r="B14" s="497" t="s">
        <v>311</v>
      </c>
      <c r="C14" s="498">
        <f t="shared" si="0"/>
        <v>0</v>
      </c>
      <c r="D14" s="503">
        <f>'TCO TO BE- SW'!E130+'TCO TO BE- SW'!E140</f>
        <v>0</v>
      </c>
      <c r="E14" s="504">
        <f>'TCO TO BE- SW'!E131+'TCO TO BE- SW'!E141</f>
        <v>0</v>
      </c>
      <c r="F14" s="504">
        <f>'TCO TO BE- SW'!E132+'TCO TO BE- SW'!E142</f>
        <v>0</v>
      </c>
      <c r="G14" s="504">
        <f>'TCO TO BE- SW'!E133+'TCO TO BE- SW'!E143</f>
        <v>0</v>
      </c>
      <c r="H14" s="504">
        <f>'TCO TO BE- SW'!E134+'TCO TO BE- SW'!E144</f>
        <v>0</v>
      </c>
      <c r="I14" s="504">
        <f>'TCO TO BE- SW'!E135+'TCO TO BE- SW'!E145</f>
        <v>0</v>
      </c>
      <c r="J14" s="504">
        <f>'TCO TO BE- SW'!E136+'TCO TO BE- SW'!E146</f>
        <v>0</v>
      </c>
      <c r="K14" s="504">
        <f>'TCO TO BE- SW'!E137+'TCO TO BE- SW'!E147</f>
        <v>0</v>
      </c>
      <c r="L14" s="504">
        <f>'TCO TO BE- SW'!E138+'TCO TO BE- SW'!E148</f>
        <v>0</v>
      </c>
      <c r="M14" s="505">
        <f>'TCO TO BE- SW'!E139+'TCO TO BE- SW'!E149</f>
        <v>0</v>
      </c>
    </row>
    <row r="15" spans="1:13" ht="15.75" thickBot="1" x14ac:dyDescent="0.3">
      <c r="A15" s="220"/>
      <c r="B15" s="217" t="s">
        <v>105</v>
      </c>
      <c r="C15" s="101">
        <f>SUM(C7:C14)</f>
        <v>6765227.5200000014</v>
      </c>
      <c r="D15" s="97">
        <f>SUM(D7:D13)</f>
        <v>4974432.0000000009</v>
      </c>
      <c r="E15" s="86">
        <f t="shared" ref="E15:M15" si="1">SUM(E7:E13)</f>
        <v>198977.28000000003</v>
      </c>
      <c r="F15" s="86">
        <f t="shared" si="1"/>
        <v>198977.28000000003</v>
      </c>
      <c r="G15" s="86">
        <f t="shared" si="1"/>
        <v>198977.28000000003</v>
      </c>
      <c r="H15" s="86">
        <f t="shared" si="1"/>
        <v>198977.28000000003</v>
      </c>
      <c r="I15" s="86">
        <f t="shared" si="1"/>
        <v>198977.28000000003</v>
      </c>
      <c r="J15" s="86">
        <f t="shared" si="1"/>
        <v>198977.28000000003</v>
      </c>
      <c r="K15" s="86">
        <f t="shared" si="1"/>
        <v>198977.28000000003</v>
      </c>
      <c r="L15" s="103">
        <f t="shared" si="1"/>
        <v>198977.28000000003</v>
      </c>
      <c r="M15" s="102">
        <f t="shared" si="1"/>
        <v>198977.28000000003</v>
      </c>
    </row>
    <row r="16" spans="1:13" x14ac:dyDescent="0.25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</row>
    <row r="17" spans="1:13" x14ac:dyDescent="0.25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2.25" customHeight="1" x14ac:dyDescent="0.25">
      <c r="A18" s="729" t="s">
        <v>117</v>
      </c>
      <c r="B18" s="729"/>
      <c r="C18" s="729"/>
      <c r="D18" s="90"/>
      <c r="E18" s="89"/>
      <c r="F18" s="89"/>
      <c r="G18" s="89"/>
      <c r="H18" s="89"/>
      <c r="I18" s="89"/>
      <c r="J18" s="89"/>
      <c r="K18" s="89"/>
      <c r="L18" s="89"/>
      <c r="M18" s="83"/>
    </row>
    <row r="19" spans="1:13" x14ac:dyDescent="0.25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13" ht="15.75" thickBot="1" x14ac:dyDescent="0.3">
      <c r="A20" s="93"/>
      <c r="B20" s="94"/>
      <c r="C20" s="88"/>
      <c r="D20" s="728" t="s">
        <v>102</v>
      </c>
      <c r="E20" s="728"/>
      <c r="F20" s="728"/>
      <c r="G20" s="728"/>
      <c r="H20" s="728"/>
      <c r="I20" s="728"/>
      <c r="J20" s="728"/>
      <c r="K20" s="728"/>
      <c r="L20" s="728"/>
      <c r="M20" s="728"/>
    </row>
    <row r="21" spans="1:13" ht="17.100000000000001" customHeight="1" x14ac:dyDescent="0.25">
      <c r="A21" s="218"/>
      <c r="B21" s="214" t="s">
        <v>223</v>
      </c>
      <c r="C21" s="98" t="s">
        <v>106</v>
      </c>
      <c r="D21" s="112" t="s">
        <v>25</v>
      </c>
      <c r="E21" s="113" t="s">
        <v>26</v>
      </c>
      <c r="F21" s="113" t="s">
        <v>27</v>
      </c>
      <c r="G21" s="113" t="s">
        <v>28</v>
      </c>
      <c r="H21" s="113" t="s">
        <v>29</v>
      </c>
      <c r="I21" s="113" t="s">
        <v>30</v>
      </c>
      <c r="J21" s="113" t="s">
        <v>31</v>
      </c>
      <c r="K21" s="113" t="s">
        <v>32</v>
      </c>
      <c r="L21" s="113" t="s">
        <v>33</v>
      </c>
      <c r="M21" s="114" t="s">
        <v>34</v>
      </c>
    </row>
    <row r="22" spans="1:13" ht="15" customHeight="1" x14ac:dyDescent="0.25">
      <c r="A22" s="219"/>
      <c r="B22" s="110" t="s">
        <v>109</v>
      </c>
      <c r="C22" s="99">
        <v>0</v>
      </c>
      <c r="D22" s="115">
        <v>0</v>
      </c>
      <c r="E22" s="96">
        <v>0</v>
      </c>
      <c r="F22" s="96">
        <v>0</v>
      </c>
      <c r="G22" s="96">
        <v>0</v>
      </c>
      <c r="H22" s="96">
        <v>0</v>
      </c>
      <c r="I22" s="96">
        <v>0</v>
      </c>
      <c r="J22" s="96">
        <v>0</v>
      </c>
      <c r="K22" s="96">
        <v>0</v>
      </c>
      <c r="L22" s="96">
        <v>0</v>
      </c>
      <c r="M22" s="116">
        <v>0</v>
      </c>
    </row>
    <row r="23" spans="1:13" ht="17.25" customHeight="1" x14ac:dyDescent="0.25">
      <c r="A23" s="219"/>
      <c r="B23" s="110" t="s">
        <v>110</v>
      </c>
      <c r="C23" s="99">
        <f>SUM(D23:M23)</f>
        <v>0</v>
      </c>
      <c r="D23" s="115">
        <f>'TCO AS IS - SW'!E5+'TCO AS IS - SW'!E15</f>
        <v>0</v>
      </c>
      <c r="E23" s="96">
        <f>'TCO AS IS - SW'!E6+'TCO AS IS - SW'!E16</f>
        <v>0</v>
      </c>
      <c r="F23" s="96">
        <f>'TCO AS IS - SW'!E7+'TCO AS IS - SW'!E17</f>
        <v>0</v>
      </c>
      <c r="G23" s="96">
        <f>'TCO AS IS - SW'!E8+'TCO AS IS - SW'!E18</f>
        <v>0</v>
      </c>
      <c r="H23" s="96">
        <f>'TCO AS IS - SW'!E9+'TCO AS IS - SW'!E19</f>
        <v>0</v>
      </c>
      <c r="I23" s="96">
        <f>'TCO AS IS - SW'!E10+'TCO AS IS - SW'!E20</f>
        <v>0</v>
      </c>
      <c r="J23" s="96">
        <f>'TCO AS IS - SW'!E11+'TCO AS IS - SW'!E21</f>
        <v>0</v>
      </c>
      <c r="K23" s="96">
        <f>'TCO AS IS - SW'!E12+'TCO AS IS - SW'!E22</f>
        <v>0</v>
      </c>
      <c r="L23" s="96">
        <f>'TCO AS IS - SW'!E13+'TCO AS IS - SW'!E23</f>
        <v>0</v>
      </c>
      <c r="M23" s="116">
        <f>'TCO AS IS - SW'!E14+'TCO AS IS - SW'!E24</f>
        <v>0</v>
      </c>
    </row>
    <row r="24" spans="1:13" x14ac:dyDescent="0.25">
      <c r="A24" s="219"/>
      <c r="B24" s="110" t="s">
        <v>111</v>
      </c>
      <c r="C24" s="99">
        <v>0</v>
      </c>
      <c r="D24" s="115">
        <v>0</v>
      </c>
      <c r="E24" s="96">
        <v>0</v>
      </c>
      <c r="F24" s="96">
        <v>0</v>
      </c>
      <c r="G24" s="96">
        <v>0</v>
      </c>
      <c r="H24" s="96">
        <v>0</v>
      </c>
      <c r="I24" s="96">
        <v>0</v>
      </c>
      <c r="J24" s="96">
        <v>0</v>
      </c>
      <c r="K24" s="96">
        <v>0</v>
      </c>
      <c r="L24" s="96">
        <v>0</v>
      </c>
      <c r="M24" s="116">
        <v>0</v>
      </c>
    </row>
    <row r="25" spans="1:13" x14ac:dyDescent="0.25">
      <c r="A25" s="219"/>
      <c r="B25" s="110" t="s">
        <v>112</v>
      </c>
      <c r="C25" s="99">
        <f>SUM(D25:M25)</f>
        <v>0</v>
      </c>
      <c r="D25" s="115">
        <f>'TCO AS IS - SW'!E26+'TCO AS IS - SW'!E36+'TCO AS IS - SW'!E46+'TCO AS IS - SW'!E56+'TCO AS IS - SW'!E66</f>
        <v>0</v>
      </c>
      <c r="E25" s="96">
        <f>'TCO AS IS - SW'!E27+'TCO AS IS - SW'!E37+'TCO AS IS - SW'!E47+'TCO AS IS - SW'!E57+'TCO AS IS - SW'!E67</f>
        <v>0</v>
      </c>
      <c r="F25" s="96">
        <f>'TCO AS IS - SW'!E28+'TCO AS IS - SW'!E38+'TCO AS IS - SW'!E48+'TCO AS IS - SW'!E58+'TCO AS IS - SW'!E68</f>
        <v>0</v>
      </c>
      <c r="G25" s="96">
        <f>'TCO AS IS - SW'!E29+'TCO AS IS - SW'!E39+'TCO AS IS - SW'!E49+'TCO AS IS - SW'!E59+'TCO AS IS - SW'!E69</f>
        <v>0</v>
      </c>
      <c r="H25" s="96">
        <f>'TCO AS IS - SW'!E30+'TCO AS IS - SW'!E40+'TCO AS IS - SW'!E50+'TCO AS IS - SW'!E60+'TCO AS IS - SW'!E70</f>
        <v>0</v>
      </c>
      <c r="I25" s="96">
        <f>'TCO AS IS - SW'!E31+'TCO AS IS - SW'!E41+'TCO AS IS - SW'!E51+'TCO AS IS - SW'!E61+'TCO AS IS - SW'!E71</f>
        <v>0</v>
      </c>
      <c r="J25" s="96">
        <f>'TCO AS IS - SW'!E32+'TCO AS IS - SW'!E42+'TCO AS IS - SW'!E52+'TCO AS IS - SW'!E62+'TCO AS IS - SW'!E72</f>
        <v>0</v>
      </c>
      <c r="K25" s="96">
        <f>'TCO AS IS - SW'!E33+'TCO AS IS - SW'!E43+'TCO AS IS - SW'!E53+'TCO AS IS - SW'!E63+'TCO AS IS - SW'!E73</f>
        <v>0</v>
      </c>
      <c r="L25" s="96">
        <f>'TCO AS IS - SW'!E34+'TCO AS IS - SW'!E44+'TCO AS IS - SW'!E54+'TCO AS IS - SW'!E64+'TCO AS IS - SW'!E74</f>
        <v>0</v>
      </c>
      <c r="M25" s="116">
        <f>'TCO AS IS - SW'!E35+'TCO AS IS - SW'!E45+'TCO AS IS - SW'!E55+'TCO AS IS - SW'!E65+'TCO AS IS - SW'!E75</f>
        <v>0</v>
      </c>
    </row>
    <row r="26" spans="1:13" x14ac:dyDescent="0.25">
      <c r="A26" s="219"/>
      <c r="B26" s="110" t="s">
        <v>103</v>
      </c>
      <c r="C26" s="99">
        <v>0</v>
      </c>
      <c r="D26" s="115">
        <v>0</v>
      </c>
      <c r="E26" s="96">
        <v>0</v>
      </c>
      <c r="F26" s="96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116">
        <v>0</v>
      </c>
    </row>
    <row r="27" spans="1:13" ht="15.75" thickBot="1" x14ac:dyDescent="0.3">
      <c r="A27" s="219"/>
      <c r="B27" s="111" t="s">
        <v>104</v>
      </c>
      <c r="C27" s="100">
        <f>SUM(D27:M27)</f>
        <v>0</v>
      </c>
      <c r="D27" s="117">
        <f>'TCO AS IS - HW'!E4+'TCO AS IS - HW'!E14+'TCO AS IS - HW'!E24+'TCO AS IS - HW'!E34+'TCO AS IS - HW'!E44</f>
        <v>0</v>
      </c>
      <c r="E27" s="118">
        <f>'TCO AS IS - HW'!E5+'TCO AS IS - HW'!E15+'TCO AS IS - HW'!E25+'TCO AS IS - HW'!E35+'TCO AS IS - HW'!E45</f>
        <v>0</v>
      </c>
      <c r="F27" s="118">
        <f>'TCO AS IS - HW'!E6+'TCO AS IS - HW'!E16+'TCO AS IS - HW'!E26+'TCO AS IS - HW'!E36+'TCO AS IS - HW'!E46</f>
        <v>0</v>
      </c>
      <c r="G27" s="118">
        <f>'TCO AS IS - HW'!E7+'TCO AS IS - HW'!E17+'TCO AS IS - HW'!E27+'TCO AS IS - HW'!E37+'TCO AS IS - HW'!E47</f>
        <v>0</v>
      </c>
      <c r="H27" s="118">
        <f>'TCO AS IS - HW'!E8+'TCO AS IS - HW'!E18+'TCO AS IS - HW'!E28+'TCO AS IS - HW'!E38+'TCO AS IS - HW'!E48</f>
        <v>0</v>
      </c>
      <c r="I27" s="118">
        <f>'TCO AS IS - HW'!E9+'TCO AS IS - HW'!E19+'TCO AS IS - HW'!E29+'TCO AS IS - HW'!E39+'TCO AS IS - HW'!E49</f>
        <v>0</v>
      </c>
      <c r="J27" s="118">
        <f>'TCO AS IS - HW'!E10+'TCO AS IS - HW'!E20+'TCO AS IS - HW'!E30+'TCO AS IS - HW'!E40+'TCO AS IS - HW'!E50</f>
        <v>0</v>
      </c>
      <c r="K27" s="118">
        <f>'TCO AS IS - HW'!E11+'TCO AS IS - HW'!E21+'TCO AS IS - HW'!E31+'TCO AS IS - HW'!E41+'TCO AS IS - HW'!E51</f>
        <v>0</v>
      </c>
      <c r="L27" s="118">
        <f>'TCO AS IS - HW'!E12+'TCO AS IS - HW'!E22+'TCO AS IS - HW'!E32+'TCO AS IS - HW'!E42+'TCO AS IS - HW'!E52</f>
        <v>0</v>
      </c>
      <c r="M27" s="119">
        <f>'TCO AS IS - HW'!E13+'TCO AS IS - HW'!E23+'TCO AS IS - HW'!E33+'TCO AS IS - HW'!E43+'TCO AS IS - HW'!E53</f>
        <v>0</v>
      </c>
    </row>
    <row r="28" spans="1:13" ht="15.75" thickBot="1" x14ac:dyDescent="0.3">
      <c r="A28" s="220"/>
      <c r="B28" s="95" t="s">
        <v>105</v>
      </c>
      <c r="C28" s="101">
        <f t="shared" ref="C28:M28" si="2">SUM(C22:C27)</f>
        <v>0</v>
      </c>
      <c r="D28" s="97">
        <f t="shared" si="2"/>
        <v>0</v>
      </c>
      <c r="E28" s="86">
        <f t="shared" si="2"/>
        <v>0</v>
      </c>
      <c r="F28" s="86">
        <f t="shared" si="2"/>
        <v>0</v>
      </c>
      <c r="G28" s="86">
        <f t="shared" si="2"/>
        <v>0</v>
      </c>
      <c r="H28" s="86">
        <f t="shared" si="2"/>
        <v>0</v>
      </c>
      <c r="I28" s="86">
        <f t="shared" si="2"/>
        <v>0</v>
      </c>
      <c r="J28" s="86">
        <f t="shared" si="2"/>
        <v>0</v>
      </c>
      <c r="K28" s="86">
        <f t="shared" si="2"/>
        <v>0</v>
      </c>
      <c r="L28" s="103">
        <f t="shared" si="2"/>
        <v>0</v>
      </c>
      <c r="M28" s="102">
        <f t="shared" si="2"/>
        <v>0</v>
      </c>
    </row>
    <row r="29" spans="1:13" x14ac:dyDescent="0.25">
      <c r="A29" s="211"/>
      <c r="B29" s="212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</row>
    <row r="32" spans="1:13" ht="15.75" customHeight="1" x14ac:dyDescent="0.25">
      <c r="A32" s="729" t="s">
        <v>207</v>
      </c>
      <c r="B32" s="729"/>
      <c r="C32" s="729"/>
    </row>
    <row r="34" spans="1:13" ht="15.75" thickBot="1" x14ac:dyDescent="0.3"/>
    <row r="35" spans="1:13" x14ac:dyDescent="0.25">
      <c r="A35" s="218"/>
      <c r="B35" s="214" t="s">
        <v>158</v>
      </c>
      <c r="C35" s="161" t="s">
        <v>106</v>
      </c>
      <c r="D35" s="162" t="s">
        <v>25</v>
      </c>
      <c r="E35" s="163" t="s">
        <v>26</v>
      </c>
      <c r="F35" s="163" t="s">
        <v>27</v>
      </c>
      <c r="G35" s="163" t="s">
        <v>28</v>
      </c>
      <c r="H35" s="163" t="s">
        <v>29</v>
      </c>
      <c r="I35" s="163" t="s">
        <v>30</v>
      </c>
      <c r="J35" s="163" t="s">
        <v>31</v>
      </c>
      <c r="K35" s="163" t="s">
        <v>32</v>
      </c>
      <c r="L35" s="163" t="s">
        <v>33</v>
      </c>
      <c r="M35" s="164" t="s">
        <v>34</v>
      </c>
    </row>
    <row r="36" spans="1:13" x14ac:dyDescent="0.25">
      <c r="A36" s="219"/>
      <c r="B36" s="165" t="s">
        <v>109</v>
      </c>
      <c r="C36" s="166">
        <f>SUM(D36:M36)</f>
        <v>0</v>
      </c>
      <c r="D36" s="167">
        <f t="shared" ref="D36:M36" si="3">D7-D22</f>
        <v>0</v>
      </c>
      <c r="E36" s="168">
        <f t="shared" si="3"/>
        <v>0</v>
      </c>
      <c r="F36" s="168">
        <f t="shared" si="3"/>
        <v>0</v>
      </c>
      <c r="G36" s="168">
        <f t="shared" si="3"/>
        <v>0</v>
      </c>
      <c r="H36" s="168">
        <f t="shared" si="3"/>
        <v>0</v>
      </c>
      <c r="I36" s="168">
        <f t="shared" si="3"/>
        <v>0</v>
      </c>
      <c r="J36" s="168">
        <f t="shared" si="3"/>
        <v>0</v>
      </c>
      <c r="K36" s="168">
        <f t="shared" si="3"/>
        <v>0</v>
      </c>
      <c r="L36" s="168">
        <f t="shared" si="3"/>
        <v>0</v>
      </c>
      <c r="M36" s="178">
        <f t="shared" si="3"/>
        <v>0</v>
      </c>
    </row>
    <row r="37" spans="1:13" x14ac:dyDescent="0.25">
      <c r="A37" s="219"/>
      <c r="B37" s="170" t="s">
        <v>110</v>
      </c>
      <c r="C37" s="166">
        <f t="shared" ref="C37:C43" si="4">SUM(D37:M37)</f>
        <v>0</v>
      </c>
      <c r="D37" s="167">
        <f t="shared" ref="D37:M37" si="5">D8-D23</f>
        <v>0</v>
      </c>
      <c r="E37" s="168">
        <f t="shared" si="5"/>
        <v>0</v>
      </c>
      <c r="F37" s="168">
        <f t="shared" si="5"/>
        <v>0</v>
      </c>
      <c r="G37" s="168">
        <f t="shared" si="5"/>
        <v>0</v>
      </c>
      <c r="H37" s="168">
        <f t="shared" si="5"/>
        <v>0</v>
      </c>
      <c r="I37" s="168">
        <f t="shared" si="5"/>
        <v>0</v>
      </c>
      <c r="J37" s="168">
        <f t="shared" si="5"/>
        <v>0</v>
      </c>
      <c r="K37" s="168">
        <f t="shared" si="5"/>
        <v>0</v>
      </c>
      <c r="L37" s="179">
        <f t="shared" si="5"/>
        <v>0</v>
      </c>
      <c r="M37" s="169">
        <f t="shared" si="5"/>
        <v>0</v>
      </c>
    </row>
    <row r="38" spans="1:13" x14ac:dyDescent="0.25">
      <c r="A38" s="219"/>
      <c r="B38" s="165" t="s">
        <v>111</v>
      </c>
      <c r="C38" s="166">
        <f t="shared" si="4"/>
        <v>4974432.0000000009</v>
      </c>
      <c r="D38" s="167">
        <f t="shared" ref="D38:M38" si="6">D9-D24</f>
        <v>4974432.0000000009</v>
      </c>
      <c r="E38" s="168">
        <f t="shared" si="6"/>
        <v>0</v>
      </c>
      <c r="F38" s="168">
        <f t="shared" si="6"/>
        <v>0</v>
      </c>
      <c r="G38" s="168">
        <f t="shared" si="6"/>
        <v>0</v>
      </c>
      <c r="H38" s="168">
        <f t="shared" si="6"/>
        <v>0</v>
      </c>
      <c r="I38" s="168">
        <f t="shared" si="6"/>
        <v>0</v>
      </c>
      <c r="J38" s="168">
        <f t="shared" si="6"/>
        <v>0</v>
      </c>
      <c r="K38" s="168">
        <f t="shared" si="6"/>
        <v>0</v>
      </c>
      <c r="L38" s="179">
        <f t="shared" si="6"/>
        <v>0</v>
      </c>
      <c r="M38" s="169">
        <f t="shared" si="6"/>
        <v>0</v>
      </c>
    </row>
    <row r="39" spans="1:13" x14ac:dyDescent="0.25">
      <c r="A39" s="219"/>
      <c r="B39" s="110" t="s">
        <v>112</v>
      </c>
      <c r="C39" s="166">
        <f t="shared" si="4"/>
        <v>1790795.5200000003</v>
      </c>
      <c r="D39" s="167">
        <f t="shared" ref="D39:M39" si="7">D10-D25</f>
        <v>0</v>
      </c>
      <c r="E39" s="168">
        <f t="shared" si="7"/>
        <v>198977.28000000003</v>
      </c>
      <c r="F39" s="168">
        <f t="shared" si="7"/>
        <v>198977.28000000003</v>
      </c>
      <c r="G39" s="168">
        <f t="shared" si="7"/>
        <v>198977.28000000003</v>
      </c>
      <c r="H39" s="168">
        <f t="shared" si="7"/>
        <v>198977.28000000003</v>
      </c>
      <c r="I39" s="168">
        <f t="shared" si="7"/>
        <v>198977.28000000003</v>
      </c>
      <c r="J39" s="168">
        <f t="shared" si="7"/>
        <v>198977.28000000003</v>
      </c>
      <c r="K39" s="168">
        <f t="shared" si="7"/>
        <v>198977.28000000003</v>
      </c>
      <c r="L39" s="179">
        <f t="shared" si="7"/>
        <v>198977.28000000003</v>
      </c>
      <c r="M39" s="169">
        <f t="shared" si="7"/>
        <v>198977.28000000003</v>
      </c>
    </row>
    <row r="40" spans="1:13" x14ac:dyDescent="0.25">
      <c r="A40" s="219"/>
      <c r="B40" s="110" t="s">
        <v>337</v>
      </c>
      <c r="C40" s="166">
        <f t="shared" si="4"/>
        <v>0</v>
      </c>
      <c r="D40" s="167">
        <f t="shared" ref="D40:M40" si="8">D11</f>
        <v>0</v>
      </c>
      <c r="E40" s="168">
        <f t="shared" si="8"/>
        <v>0</v>
      </c>
      <c r="F40" s="168">
        <f t="shared" si="8"/>
        <v>0</v>
      </c>
      <c r="G40" s="168">
        <f t="shared" si="8"/>
        <v>0</v>
      </c>
      <c r="H40" s="168">
        <f t="shared" si="8"/>
        <v>0</v>
      </c>
      <c r="I40" s="168">
        <f t="shared" si="8"/>
        <v>0</v>
      </c>
      <c r="J40" s="168">
        <f t="shared" si="8"/>
        <v>0</v>
      </c>
      <c r="K40" s="168">
        <f t="shared" si="8"/>
        <v>0</v>
      </c>
      <c r="L40" s="179">
        <f t="shared" si="8"/>
        <v>0</v>
      </c>
      <c r="M40" s="169">
        <f t="shared" si="8"/>
        <v>0</v>
      </c>
    </row>
    <row r="41" spans="1:13" x14ac:dyDescent="0.25">
      <c r="A41" s="219"/>
      <c r="B41" s="110" t="s">
        <v>160</v>
      </c>
      <c r="C41" s="166">
        <f t="shared" si="4"/>
        <v>0</v>
      </c>
      <c r="D41" s="167">
        <f t="shared" ref="D41:M41" si="9">D12-D26</f>
        <v>0</v>
      </c>
      <c r="E41" s="168">
        <f t="shared" si="9"/>
        <v>0</v>
      </c>
      <c r="F41" s="168">
        <f t="shared" si="9"/>
        <v>0</v>
      </c>
      <c r="G41" s="168">
        <f t="shared" si="9"/>
        <v>0</v>
      </c>
      <c r="H41" s="168">
        <f t="shared" si="9"/>
        <v>0</v>
      </c>
      <c r="I41" s="168">
        <f t="shared" si="9"/>
        <v>0</v>
      </c>
      <c r="J41" s="168">
        <f t="shared" si="9"/>
        <v>0</v>
      </c>
      <c r="K41" s="168">
        <f t="shared" si="9"/>
        <v>0</v>
      </c>
      <c r="L41" s="179">
        <f t="shared" si="9"/>
        <v>0</v>
      </c>
      <c r="M41" s="169">
        <f t="shared" si="9"/>
        <v>0</v>
      </c>
    </row>
    <row r="42" spans="1:13" x14ac:dyDescent="0.25">
      <c r="A42" s="219"/>
      <c r="B42" s="171" t="s">
        <v>161</v>
      </c>
      <c r="C42" s="172">
        <f t="shared" si="4"/>
        <v>0</v>
      </c>
      <c r="D42" s="167">
        <f t="shared" ref="D42:M42" si="10">D13-D27</f>
        <v>0</v>
      </c>
      <c r="E42" s="168">
        <f t="shared" si="10"/>
        <v>0</v>
      </c>
      <c r="F42" s="168">
        <f t="shared" si="10"/>
        <v>0</v>
      </c>
      <c r="G42" s="168">
        <f t="shared" si="10"/>
        <v>0</v>
      </c>
      <c r="H42" s="168">
        <f t="shared" si="10"/>
        <v>0</v>
      </c>
      <c r="I42" s="168">
        <f t="shared" si="10"/>
        <v>0</v>
      </c>
      <c r="J42" s="168">
        <f t="shared" si="10"/>
        <v>0</v>
      </c>
      <c r="K42" s="168">
        <f t="shared" si="10"/>
        <v>0</v>
      </c>
      <c r="L42" s="179">
        <f t="shared" si="10"/>
        <v>0</v>
      </c>
      <c r="M42" s="169">
        <f t="shared" si="10"/>
        <v>0</v>
      </c>
    </row>
    <row r="43" spans="1:13" ht="15.75" thickBot="1" x14ac:dyDescent="0.3">
      <c r="A43" s="219"/>
      <c r="B43" s="110" t="s">
        <v>311</v>
      </c>
      <c r="C43" s="166">
        <f t="shared" si="4"/>
        <v>0</v>
      </c>
      <c r="D43" s="167">
        <f t="shared" ref="D43:M43" si="11">D14</f>
        <v>0</v>
      </c>
      <c r="E43" s="168">
        <f t="shared" si="11"/>
        <v>0</v>
      </c>
      <c r="F43" s="168">
        <f t="shared" si="11"/>
        <v>0</v>
      </c>
      <c r="G43" s="168">
        <f t="shared" si="11"/>
        <v>0</v>
      </c>
      <c r="H43" s="168">
        <f t="shared" si="11"/>
        <v>0</v>
      </c>
      <c r="I43" s="168">
        <f t="shared" si="11"/>
        <v>0</v>
      </c>
      <c r="J43" s="168">
        <f t="shared" si="11"/>
        <v>0</v>
      </c>
      <c r="K43" s="168">
        <f t="shared" si="11"/>
        <v>0</v>
      </c>
      <c r="L43" s="179">
        <f t="shared" si="11"/>
        <v>0</v>
      </c>
      <c r="M43" s="169">
        <f t="shared" si="11"/>
        <v>0</v>
      </c>
    </row>
    <row r="44" spans="1:13" ht="15.75" thickBot="1" x14ac:dyDescent="0.3">
      <c r="A44" s="220"/>
      <c r="B44" s="95" t="s">
        <v>105</v>
      </c>
      <c r="C44" s="173">
        <f>SUM(D44:M44)</f>
        <v>6765227.5200000033</v>
      </c>
      <c r="D44" s="174">
        <f>SUM(D36:D43)</f>
        <v>4974432.0000000009</v>
      </c>
      <c r="E44" s="175">
        <f t="shared" ref="E44:M44" si="12">SUM(E36:E42)</f>
        <v>198977.28000000003</v>
      </c>
      <c r="F44" s="175">
        <f t="shared" si="12"/>
        <v>198977.28000000003</v>
      </c>
      <c r="G44" s="175">
        <f t="shared" si="12"/>
        <v>198977.28000000003</v>
      </c>
      <c r="H44" s="175">
        <f t="shared" si="12"/>
        <v>198977.28000000003</v>
      </c>
      <c r="I44" s="175">
        <f t="shared" si="12"/>
        <v>198977.28000000003</v>
      </c>
      <c r="J44" s="175">
        <f t="shared" si="12"/>
        <v>198977.28000000003</v>
      </c>
      <c r="K44" s="175">
        <f t="shared" si="12"/>
        <v>198977.28000000003</v>
      </c>
      <c r="L44" s="176">
        <f t="shared" si="12"/>
        <v>198977.28000000003</v>
      </c>
      <c r="M44" s="177">
        <f t="shared" si="12"/>
        <v>198977.28000000003</v>
      </c>
    </row>
  </sheetData>
  <mergeCells count="4">
    <mergeCell ref="D5:M5"/>
    <mergeCell ref="A18:C18"/>
    <mergeCell ref="D20:M20"/>
    <mergeCell ref="A32:C32"/>
  </mergeCells>
  <pageMargins left="0.7" right="0.7" top="0.75" bottom="0.75" header="0.3" footer="0.3"/>
  <pageSetup paperSize="9"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CC"/>
    <outlinePr summaryBelow="0" summaryRight="0"/>
  </sheetPr>
  <dimension ref="A1:E75"/>
  <sheetViews>
    <sheetView view="pageBreakPreview" zoomScaleNormal="85" zoomScaleSheetLayoutView="100" workbookViewId="0">
      <selection activeCell="E20" sqref="E20"/>
    </sheetView>
  </sheetViews>
  <sheetFormatPr defaultColWidth="8.85546875" defaultRowHeight="15" outlineLevelRow="2" x14ac:dyDescent="0.25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 x14ac:dyDescent="0.4">
      <c r="A1" s="732" t="s">
        <v>100</v>
      </c>
      <c r="B1" s="732"/>
      <c r="C1" s="732"/>
      <c r="D1" s="733"/>
      <c r="E1" s="71" t="s">
        <v>35</v>
      </c>
    </row>
    <row r="2" spans="1:5" ht="15.75" collapsed="1" thickBot="1" x14ac:dyDescent="0.3">
      <c r="A2" s="41" t="s">
        <v>0</v>
      </c>
      <c r="B2" s="76" t="s">
        <v>76</v>
      </c>
      <c r="C2" s="76" t="s">
        <v>75</v>
      </c>
      <c r="D2" s="76" t="s">
        <v>23</v>
      </c>
      <c r="E2" s="17"/>
    </row>
    <row r="3" spans="1:5" ht="15.75" thickBot="1" x14ac:dyDescent="0.3">
      <c r="A3" s="734" t="s">
        <v>80</v>
      </c>
      <c r="B3" s="735"/>
      <c r="C3" s="735"/>
      <c r="D3" s="82"/>
      <c r="E3" s="78">
        <f>E4+E25</f>
        <v>0</v>
      </c>
    </row>
    <row r="4" spans="1:5" ht="15.75" outlineLevel="1" thickBot="1" x14ac:dyDescent="0.3">
      <c r="A4" s="17" t="s">
        <v>107</v>
      </c>
      <c r="B4" s="17"/>
      <c r="C4" s="17"/>
      <c r="D4" s="28"/>
      <c r="E4" s="138">
        <f>SUM(E5:E24)</f>
        <v>0</v>
      </c>
    </row>
    <row r="5" spans="1:5" outlineLevel="2" x14ac:dyDescent="0.25">
      <c r="A5" s="730" t="s">
        <v>81</v>
      </c>
      <c r="B5" s="731" t="s">
        <v>82</v>
      </c>
      <c r="C5" s="731">
        <v>635009</v>
      </c>
      <c r="D5" s="68" t="s">
        <v>25</v>
      </c>
      <c r="E5" s="65">
        <v>0</v>
      </c>
    </row>
    <row r="6" spans="1:5" outlineLevel="2" x14ac:dyDescent="0.25">
      <c r="A6" s="730"/>
      <c r="B6" s="731"/>
      <c r="C6" s="731"/>
      <c r="D6" s="69" t="s">
        <v>26</v>
      </c>
      <c r="E6" s="66">
        <v>0</v>
      </c>
    </row>
    <row r="7" spans="1:5" outlineLevel="2" x14ac:dyDescent="0.25">
      <c r="A7" s="730"/>
      <c r="B7" s="731"/>
      <c r="C7" s="731"/>
      <c r="D7" s="69" t="s">
        <v>27</v>
      </c>
      <c r="E7" s="66">
        <v>0</v>
      </c>
    </row>
    <row r="8" spans="1:5" outlineLevel="2" x14ac:dyDescent="0.25">
      <c r="A8" s="730"/>
      <c r="B8" s="731"/>
      <c r="C8" s="731"/>
      <c r="D8" s="69" t="s">
        <v>28</v>
      </c>
      <c r="E8" s="66">
        <v>0</v>
      </c>
    </row>
    <row r="9" spans="1:5" outlineLevel="2" x14ac:dyDescent="0.25">
      <c r="A9" s="730"/>
      <c r="B9" s="731"/>
      <c r="C9" s="731"/>
      <c r="D9" s="69" t="s">
        <v>29</v>
      </c>
      <c r="E9" s="66">
        <v>0</v>
      </c>
    </row>
    <row r="10" spans="1:5" outlineLevel="2" x14ac:dyDescent="0.25">
      <c r="A10" s="730"/>
      <c r="B10" s="731"/>
      <c r="C10" s="731"/>
      <c r="D10" s="69" t="s">
        <v>30</v>
      </c>
      <c r="E10" s="66">
        <v>0</v>
      </c>
    </row>
    <row r="11" spans="1:5" outlineLevel="2" x14ac:dyDescent="0.25">
      <c r="A11" s="730"/>
      <c r="B11" s="731"/>
      <c r="C11" s="731"/>
      <c r="D11" s="69" t="s">
        <v>31</v>
      </c>
      <c r="E11" s="66">
        <v>0</v>
      </c>
    </row>
    <row r="12" spans="1:5" outlineLevel="2" x14ac:dyDescent="0.25">
      <c r="A12" s="730"/>
      <c r="B12" s="731"/>
      <c r="C12" s="731"/>
      <c r="D12" s="69" t="s">
        <v>32</v>
      </c>
      <c r="E12" s="66">
        <v>0</v>
      </c>
    </row>
    <row r="13" spans="1:5" outlineLevel="2" x14ac:dyDescent="0.25">
      <c r="A13" s="730"/>
      <c r="B13" s="731"/>
      <c r="C13" s="731"/>
      <c r="D13" s="69" t="s">
        <v>33</v>
      </c>
      <c r="E13" s="66">
        <v>0</v>
      </c>
    </row>
    <row r="14" spans="1:5" ht="15.75" outlineLevel="2" thickBot="1" x14ac:dyDescent="0.3">
      <c r="A14" s="730"/>
      <c r="B14" s="731"/>
      <c r="C14" s="731"/>
      <c r="D14" s="70" t="s">
        <v>34</v>
      </c>
      <c r="E14" s="67">
        <v>0</v>
      </c>
    </row>
    <row r="15" spans="1:5" outlineLevel="2" x14ac:dyDescent="0.25">
      <c r="A15" s="730" t="s">
        <v>83</v>
      </c>
      <c r="B15" s="731" t="s">
        <v>74</v>
      </c>
      <c r="C15" s="731">
        <v>718006</v>
      </c>
      <c r="D15" s="68" t="s">
        <v>25</v>
      </c>
      <c r="E15" s="66">
        <v>0</v>
      </c>
    </row>
    <row r="16" spans="1:5" outlineLevel="2" x14ac:dyDescent="0.25">
      <c r="A16" s="730"/>
      <c r="B16" s="731"/>
      <c r="C16" s="731"/>
      <c r="D16" s="69" t="s">
        <v>26</v>
      </c>
      <c r="E16" s="66">
        <v>0</v>
      </c>
    </row>
    <row r="17" spans="1:5" outlineLevel="2" x14ac:dyDescent="0.25">
      <c r="A17" s="730"/>
      <c r="B17" s="731"/>
      <c r="C17" s="731"/>
      <c r="D17" s="69" t="s">
        <v>27</v>
      </c>
      <c r="E17" s="66">
        <v>0</v>
      </c>
    </row>
    <row r="18" spans="1:5" outlineLevel="2" x14ac:dyDescent="0.25">
      <c r="A18" s="730"/>
      <c r="B18" s="731"/>
      <c r="C18" s="731"/>
      <c r="D18" s="69" t="s">
        <v>28</v>
      </c>
      <c r="E18" s="66">
        <v>0</v>
      </c>
    </row>
    <row r="19" spans="1:5" outlineLevel="2" x14ac:dyDescent="0.25">
      <c r="A19" s="730"/>
      <c r="B19" s="731"/>
      <c r="C19" s="731"/>
      <c r="D19" s="69" t="s">
        <v>29</v>
      </c>
      <c r="E19" s="66">
        <v>0</v>
      </c>
    </row>
    <row r="20" spans="1:5" outlineLevel="2" x14ac:dyDescent="0.25">
      <c r="A20" s="730"/>
      <c r="B20" s="731"/>
      <c r="C20" s="731"/>
      <c r="D20" s="69" t="s">
        <v>30</v>
      </c>
      <c r="E20" s="66">
        <v>0</v>
      </c>
    </row>
    <row r="21" spans="1:5" outlineLevel="2" x14ac:dyDescent="0.25">
      <c r="A21" s="730"/>
      <c r="B21" s="731"/>
      <c r="C21" s="731"/>
      <c r="D21" s="69" t="s">
        <v>31</v>
      </c>
      <c r="E21" s="66">
        <v>0</v>
      </c>
    </row>
    <row r="22" spans="1:5" outlineLevel="2" x14ac:dyDescent="0.25">
      <c r="A22" s="730"/>
      <c r="B22" s="731"/>
      <c r="C22" s="731"/>
      <c r="D22" s="69" t="s">
        <v>32</v>
      </c>
      <c r="E22" s="66">
        <v>0</v>
      </c>
    </row>
    <row r="23" spans="1:5" outlineLevel="2" x14ac:dyDescent="0.25">
      <c r="A23" s="730"/>
      <c r="B23" s="731"/>
      <c r="C23" s="731"/>
      <c r="D23" s="69" t="s">
        <v>33</v>
      </c>
      <c r="E23" s="66">
        <v>0</v>
      </c>
    </row>
    <row r="24" spans="1:5" ht="15.75" outlineLevel="2" thickBot="1" x14ac:dyDescent="0.3">
      <c r="A24" s="730"/>
      <c r="B24" s="731"/>
      <c r="C24" s="731"/>
      <c r="D24" s="70" t="s">
        <v>34</v>
      </c>
      <c r="E24" s="67">
        <v>0</v>
      </c>
    </row>
    <row r="25" spans="1:5" ht="15.75" outlineLevel="1" thickBot="1" x14ac:dyDescent="0.3">
      <c r="A25" s="17" t="s">
        <v>108</v>
      </c>
      <c r="B25" s="17"/>
      <c r="C25" s="17"/>
      <c r="D25" s="28"/>
      <c r="E25" s="140">
        <f>SUM(E26:E75)</f>
        <v>0</v>
      </c>
    </row>
    <row r="26" spans="1:5" outlineLevel="2" x14ac:dyDescent="0.25">
      <c r="A26" s="730" t="s">
        <v>84</v>
      </c>
      <c r="B26" s="731" t="s">
        <v>82</v>
      </c>
      <c r="C26" s="731">
        <v>635009</v>
      </c>
      <c r="D26" s="68" t="s">
        <v>25</v>
      </c>
      <c r="E26" s="72">
        <v>0</v>
      </c>
    </row>
    <row r="27" spans="1:5" outlineLevel="2" x14ac:dyDescent="0.25">
      <c r="A27" s="730"/>
      <c r="B27" s="731"/>
      <c r="C27" s="731"/>
      <c r="D27" s="69" t="s">
        <v>26</v>
      </c>
      <c r="E27" s="73">
        <v>0</v>
      </c>
    </row>
    <row r="28" spans="1:5" outlineLevel="2" x14ac:dyDescent="0.25">
      <c r="A28" s="730"/>
      <c r="B28" s="731"/>
      <c r="C28" s="731"/>
      <c r="D28" s="69" t="s">
        <v>27</v>
      </c>
      <c r="E28" s="73">
        <v>0</v>
      </c>
    </row>
    <row r="29" spans="1:5" outlineLevel="2" x14ac:dyDescent="0.25">
      <c r="A29" s="730"/>
      <c r="B29" s="731"/>
      <c r="C29" s="731"/>
      <c r="D29" s="69" t="s">
        <v>28</v>
      </c>
      <c r="E29" s="73">
        <v>0</v>
      </c>
    </row>
    <row r="30" spans="1:5" outlineLevel="2" x14ac:dyDescent="0.25">
      <c r="A30" s="730"/>
      <c r="B30" s="731"/>
      <c r="C30" s="731"/>
      <c r="D30" s="69" t="s">
        <v>29</v>
      </c>
      <c r="E30" s="73">
        <v>0</v>
      </c>
    </row>
    <row r="31" spans="1:5" outlineLevel="2" x14ac:dyDescent="0.25">
      <c r="A31" s="730"/>
      <c r="B31" s="731"/>
      <c r="C31" s="731"/>
      <c r="D31" s="69" t="s">
        <v>30</v>
      </c>
      <c r="E31" s="73">
        <v>0</v>
      </c>
    </row>
    <row r="32" spans="1:5" outlineLevel="2" x14ac:dyDescent="0.25">
      <c r="A32" s="730"/>
      <c r="B32" s="731"/>
      <c r="C32" s="731"/>
      <c r="D32" s="69" t="s">
        <v>31</v>
      </c>
      <c r="E32" s="73">
        <v>0</v>
      </c>
    </row>
    <row r="33" spans="1:5" outlineLevel="2" x14ac:dyDescent="0.25">
      <c r="A33" s="730"/>
      <c r="B33" s="731"/>
      <c r="C33" s="731"/>
      <c r="D33" s="69" t="s">
        <v>32</v>
      </c>
      <c r="E33" s="73">
        <v>0</v>
      </c>
    </row>
    <row r="34" spans="1:5" outlineLevel="2" x14ac:dyDescent="0.25">
      <c r="A34" s="730"/>
      <c r="B34" s="731"/>
      <c r="C34" s="731"/>
      <c r="D34" s="69" t="s">
        <v>33</v>
      </c>
      <c r="E34" s="73">
        <v>0</v>
      </c>
    </row>
    <row r="35" spans="1:5" ht="15.75" outlineLevel="2" thickBot="1" x14ac:dyDescent="0.3">
      <c r="A35" s="730"/>
      <c r="B35" s="731"/>
      <c r="C35" s="731"/>
      <c r="D35" s="70" t="s">
        <v>34</v>
      </c>
      <c r="E35" s="74">
        <v>0</v>
      </c>
    </row>
    <row r="36" spans="1:5" outlineLevel="2" x14ac:dyDescent="0.25">
      <c r="A36" s="730" t="s">
        <v>85</v>
      </c>
      <c r="B36" s="731" t="s">
        <v>79</v>
      </c>
      <c r="C36" s="731">
        <v>637005</v>
      </c>
      <c r="D36" s="68" t="s">
        <v>25</v>
      </c>
      <c r="E36" s="73">
        <v>0</v>
      </c>
    </row>
    <row r="37" spans="1:5" outlineLevel="2" x14ac:dyDescent="0.25">
      <c r="A37" s="730"/>
      <c r="B37" s="731"/>
      <c r="C37" s="731"/>
      <c r="D37" s="69" t="s">
        <v>26</v>
      </c>
      <c r="E37" s="73">
        <v>0</v>
      </c>
    </row>
    <row r="38" spans="1:5" outlineLevel="2" x14ac:dyDescent="0.25">
      <c r="A38" s="730"/>
      <c r="B38" s="731"/>
      <c r="C38" s="731"/>
      <c r="D38" s="69" t="s">
        <v>27</v>
      </c>
      <c r="E38" s="73">
        <v>0</v>
      </c>
    </row>
    <row r="39" spans="1:5" outlineLevel="2" x14ac:dyDescent="0.25">
      <c r="A39" s="730"/>
      <c r="B39" s="731"/>
      <c r="C39" s="731"/>
      <c r="D39" s="69" t="s">
        <v>28</v>
      </c>
      <c r="E39" s="73">
        <v>0</v>
      </c>
    </row>
    <row r="40" spans="1:5" outlineLevel="2" x14ac:dyDescent="0.25">
      <c r="A40" s="730"/>
      <c r="B40" s="731"/>
      <c r="C40" s="731"/>
      <c r="D40" s="69" t="s">
        <v>29</v>
      </c>
      <c r="E40" s="73">
        <v>0</v>
      </c>
    </row>
    <row r="41" spans="1:5" outlineLevel="2" x14ac:dyDescent="0.25">
      <c r="A41" s="730"/>
      <c r="B41" s="731"/>
      <c r="C41" s="731"/>
      <c r="D41" s="69" t="s">
        <v>30</v>
      </c>
      <c r="E41" s="73">
        <v>0</v>
      </c>
    </row>
    <row r="42" spans="1:5" outlineLevel="2" x14ac:dyDescent="0.25">
      <c r="A42" s="730"/>
      <c r="B42" s="731"/>
      <c r="C42" s="731"/>
      <c r="D42" s="69" t="s">
        <v>31</v>
      </c>
      <c r="E42" s="73">
        <v>0</v>
      </c>
    </row>
    <row r="43" spans="1:5" outlineLevel="2" x14ac:dyDescent="0.25">
      <c r="A43" s="730"/>
      <c r="B43" s="731"/>
      <c r="C43" s="731"/>
      <c r="D43" s="69" t="s">
        <v>32</v>
      </c>
      <c r="E43" s="73">
        <v>0</v>
      </c>
    </row>
    <row r="44" spans="1:5" outlineLevel="2" x14ac:dyDescent="0.25">
      <c r="A44" s="730"/>
      <c r="B44" s="731"/>
      <c r="C44" s="731"/>
      <c r="D44" s="69" t="s">
        <v>33</v>
      </c>
      <c r="E44" s="73">
        <v>0</v>
      </c>
    </row>
    <row r="45" spans="1:5" ht="15.75" outlineLevel="2" thickBot="1" x14ac:dyDescent="0.3">
      <c r="A45" s="730"/>
      <c r="B45" s="731"/>
      <c r="C45" s="731"/>
      <c r="D45" s="70" t="s">
        <v>34</v>
      </c>
      <c r="E45" s="74">
        <v>0</v>
      </c>
    </row>
    <row r="46" spans="1:5" outlineLevel="2" x14ac:dyDescent="0.25">
      <c r="A46" s="730" t="s">
        <v>86</v>
      </c>
      <c r="B46" s="731" t="s">
        <v>74</v>
      </c>
      <c r="C46" s="731">
        <v>718006</v>
      </c>
      <c r="D46" s="68" t="s">
        <v>25</v>
      </c>
      <c r="E46" s="73">
        <v>0</v>
      </c>
    </row>
    <row r="47" spans="1:5" outlineLevel="2" x14ac:dyDescent="0.25">
      <c r="A47" s="730"/>
      <c r="B47" s="731"/>
      <c r="C47" s="731"/>
      <c r="D47" s="69" t="s">
        <v>26</v>
      </c>
      <c r="E47" s="73">
        <v>0</v>
      </c>
    </row>
    <row r="48" spans="1:5" outlineLevel="2" x14ac:dyDescent="0.25">
      <c r="A48" s="730"/>
      <c r="B48" s="731"/>
      <c r="C48" s="731"/>
      <c r="D48" s="69" t="s">
        <v>27</v>
      </c>
      <c r="E48" s="73">
        <v>0</v>
      </c>
    </row>
    <row r="49" spans="1:5" outlineLevel="2" x14ac:dyDescent="0.25">
      <c r="A49" s="730"/>
      <c r="B49" s="731"/>
      <c r="C49" s="731"/>
      <c r="D49" s="69" t="s">
        <v>28</v>
      </c>
      <c r="E49" s="73">
        <v>0</v>
      </c>
    </row>
    <row r="50" spans="1:5" outlineLevel="2" x14ac:dyDescent="0.25">
      <c r="A50" s="730"/>
      <c r="B50" s="731"/>
      <c r="C50" s="731"/>
      <c r="D50" s="69" t="s">
        <v>29</v>
      </c>
      <c r="E50" s="73">
        <v>0</v>
      </c>
    </row>
    <row r="51" spans="1:5" outlineLevel="2" x14ac:dyDescent="0.25">
      <c r="A51" s="730"/>
      <c r="B51" s="731"/>
      <c r="C51" s="731"/>
      <c r="D51" s="69" t="s">
        <v>30</v>
      </c>
      <c r="E51" s="73">
        <v>0</v>
      </c>
    </row>
    <row r="52" spans="1:5" outlineLevel="2" x14ac:dyDescent="0.25">
      <c r="A52" s="730"/>
      <c r="B52" s="731"/>
      <c r="C52" s="731"/>
      <c r="D52" s="69" t="s">
        <v>31</v>
      </c>
      <c r="E52" s="73">
        <v>0</v>
      </c>
    </row>
    <row r="53" spans="1:5" outlineLevel="2" x14ac:dyDescent="0.25">
      <c r="A53" s="730"/>
      <c r="B53" s="731"/>
      <c r="C53" s="731"/>
      <c r="D53" s="69" t="s">
        <v>32</v>
      </c>
      <c r="E53" s="73">
        <v>0</v>
      </c>
    </row>
    <row r="54" spans="1:5" outlineLevel="2" x14ac:dyDescent="0.25">
      <c r="A54" s="730"/>
      <c r="B54" s="731"/>
      <c r="C54" s="731"/>
      <c r="D54" s="69" t="s">
        <v>33</v>
      </c>
      <c r="E54" s="73">
        <v>0</v>
      </c>
    </row>
    <row r="55" spans="1:5" ht="15.75" outlineLevel="2" thickBot="1" x14ac:dyDescent="0.3">
      <c r="A55" s="730"/>
      <c r="B55" s="731"/>
      <c r="C55" s="731"/>
      <c r="D55" s="70" t="s">
        <v>34</v>
      </c>
      <c r="E55" s="74">
        <v>0</v>
      </c>
    </row>
    <row r="56" spans="1:5" outlineLevel="2" x14ac:dyDescent="0.25">
      <c r="A56" s="730" t="s">
        <v>87</v>
      </c>
      <c r="B56" s="731" t="s">
        <v>88</v>
      </c>
      <c r="C56" s="731"/>
      <c r="D56" s="68" t="s">
        <v>25</v>
      </c>
      <c r="E56" s="73">
        <v>0</v>
      </c>
    </row>
    <row r="57" spans="1:5" outlineLevel="2" x14ac:dyDescent="0.25">
      <c r="A57" s="730"/>
      <c r="B57" s="731"/>
      <c r="C57" s="731"/>
      <c r="D57" s="69" t="s">
        <v>26</v>
      </c>
      <c r="E57" s="73">
        <v>0</v>
      </c>
    </row>
    <row r="58" spans="1:5" outlineLevel="2" x14ac:dyDescent="0.25">
      <c r="A58" s="730"/>
      <c r="B58" s="731"/>
      <c r="C58" s="731"/>
      <c r="D58" s="69" t="s">
        <v>27</v>
      </c>
      <c r="E58" s="73">
        <v>0</v>
      </c>
    </row>
    <row r="59" spans="1:5" outlineLevel="2" x14ac:dyDescent="0.25">
      <c r="A59" s="730"/>
      <c r="B59" s="731"/>
      <c r="C59" s="731"/>
      <c r="D59" s="69" t="s">
        <v>28</v>
      </c>
      <c r="E59" s="73">
        <v>0</v>
      </c>
    </row>
    <row r="60" spans="1:5" outlineLevel="2" x14ac:dyDescent="0.25">
      <c r="A60" s="730"/>
      <c r="B60" s="731"/>
      <c r="C60" s="731"/>
      <c r="D60" s="69" t="s">
        <v>29</v>
      </c>
      <c r="E60" s="73">
        <v>0</v>
      </c>
    </row>
    <row r="61" spans="1:5" outlineLevel="2" x14ac:dyDescent="0.25">
      <c r="A61" s="730"/>
      <c r="B61" s="731"/>
      <c r="C61" s="731"/>
      <c r="D61" s="69" t="s">
        <v>30</v>
      </c>
      <c r="E61" s="73">
        <v>0</v>
      </c>
    </row>
    <row r="62" spans="1:5" outlineLevel="2" x14ac:dyDescent="0.25">
      <c r="A62" s="730"/>
      <c r="B62" s="731"/>
      <c r="C62" s="731"/>
      <c r="D62" s="69" t="s">
        <v>31</v>
      </c>
      <c r="E62" s="73">
        <v>0</v>
      </c>
    </row>
    <row r="63" spans="1:5" outlineLevel="2" x14ac:dyDescent="0.25">
      <c r="A63" s="730"/>
      <c r="B63" s="731"/>
      <c r="C63" s="731"/>
      <c r="D63" s="69" t="s">
        <v>32</v>
      </c>
      <c r="E63" s="73">
        <v>0</v>
      </c>
    </row>
    <row r="64" spans="1:5" outlineLevel="2" x14ac:dyDescent="0.25">
      <c r="A64" s="730"/>
      <c r="B64" s="731"/>
      <c r="C64" s="731"/>
      <c r="D64" s="69" t="s">
        <v>33</v>
      </c>
      <c r="E64" s="73">
        <v>0</v>
      </c>
    </row>
    <row r="65" spans="1:5" ht="15.75" outlineLevel="2" thickBot="1" x14ac:dyDescent="0.3">
      <c r="A65" s="730"/>
      <c r="B65" s="731"/>
      <c r="C65" s="731"/>
      <c r="D65" s="70" t="s">
        <v>34</v>
      </c>
      <c r="E65" s="74">
        <v>0</v>
      </c>
    </row>
    <row r="66" spans="1:5" outlineLevel="2" x14ac:dyDescent="0.25">
      <c r="A66" s="730" t="s">
        <v>78</v>
      </c>
      <c r="B66" s="731" t="s">
        <v>79</v>
      </c>
      <c r="C66" s="731">
        <v>637001</v>
      </c>
      <c r="D66" s="68" t="s">
        <v>25</v>
      </c>
      <c r="E66" s="73">
        <v>0</v>
      </c>
    </row>
    <row r="67" spans="1:5" outlineLevel="2" x14ac:dyDescent="0.25">
      <c r="A67" s="730"/>
      <c r="B67" s="731"/>
      <c r="C67" s="731"/>
      <c r="D67" s="69" t="s">
        <v>26</v>
      </c>
      <c r="E67" s="73">
        <v>0</v>
      </c>
    </row>
    <row r="68" spans="1:5" outlineLevel="2" x14ac:dyDescent="0.25">
      <c r="A68" s="730"/>
      <c r="B68" s="731"/>
      <c r="C68" s="731"/>
      <c r="D68" s="69" t="s">
        <v>27</v>
      </c>
      <c r="E68" s="73">
        <v>0</v>
      </c>
    </row>
    <row r="69" spans="1:5" outlineLevel="2" x14ac:dyDescent="0.25">
      <c r="A69" s="730"/>
      <c r="B69" s="731"/>
      <c r="C69" s="731"/>
      <c r="D69" s="69" t="s">
        <v>28</v>
      </c>
      <c r="E69" s="73">
        <v>0</v>
      </c>
    </row>
    <row r="70" spans="1:5" outlineLevel="2" x14ac:dyDescent="0.25">
      <c r="A70" s="730"/>
      <c r="B70" s="731"/>
      <c r="C70" s="731"/>
      <c r="D70" s="69" t="s">
        <v>29</v>
      </c>
      <c r="E70" s="73">
        <v>0</v>
      </c>
    </row>
    <row r="71" spans="1:5" outlineLevel="2" x14ac:dyDescent="0.25">
      <c r="A71" s="730"/>
      <c r="B71" s="731"/>
      <c r="C71" s="731"/>
      <c r="D71" s="69" t="s">
        <v>30</v>
      </c>
      <c r="E71" s="73">
        <v>0</v>
      </c>
    </row>
    <row r="72" spans="1:5" outlineLevel="2" x14ac:dyDescent="0.25">
      <c r="A72" s="730"/>
      <c r="B72" s="731"/>
      <c r="C72" s="731"/>
      <c r="D72" s="69" t="s">
        <v>31</v>
      </c>
      <c r="E72" s="73">
        <v>0</v>
      </c>
    </row>
    <row r="73" spans="1:5" outlineLevel="2" x14ac:dyDescent="0.25">
      <c r="A73" s="730"/>
      <c r="B73" s="731"/>
      <c r="C73" s="731"/>
      <c r="D73" s="69" t="s">
        <v>32</v>
      </c>
      <c r="E73" s="73">
        <v>0</v>
      </c>
    </row>
    <row r="74" spans="1:5" outlineLevel="2" x14ac:dyDescent="0.25">
      <c r="A74" s="730"/>
      <c r="B74" s="731"/>
      <c r="C74" s="731"/>
      <c r="D74" s="69" t="s">
        <v>33</v>
      </c>
      <c r="E74" s="73">
        <v>0</v>
      </c>
    </row>
    <row r="75" spans="1:5" ht="15.75" outlineLevel="2" thickBot="1" x14ac:dyDescent="0.3">
      <c r="A75" s="730"/>
      <c r="B75" s="731"/>
      <c r="C75" s="731"/>
      <c r="D75" s="70" t="s">
        <v>34</v>
      </c>
      <c r="E75" s="74">
        <v>0</v>
      </c>
    </row>
  </sheetData>
  <mergeCells count="23">
    <mergeCell ref="A1:D1"/>
    <mergeCell ref="A3:C3"/>
    <mergeCell ref="A5:A14"/>
    <mergeCell ref="B5:B14"/>
    <mergeCell ref="C5:C14"/>
    <mergeCell ref="A15:A24"/>
    <mergeCell ref="B15:B24"/>
    <mergeCell ref="C15:C2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A65"/>
    <mergeCell ref="B56:B65"/>
    <mergeCell ref="C56:C65"/>
    <mergeCell ref="A66:A75"/>
    <mergeCell ref="B66:B75"/>
    <mergeCell ref="C66:C75"/>
  </mergeCells>
  <pageMargins left="0.7" right="0.7" top="0.75" bottom="0.75" header="0.3" footer="0.3"/>
  <pageSetup paperSize="9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CC"/>
    <outlinePr summaryBelow="0" summaryRight="0"/>
  </sheetPr>
  <dimension ref="A1:E53"/>
  <sheetViews>
    <sheetView view="pageBreakPreview" zoomScale="60" zoomScaleNormal="85" workbookViewId="0">
      <selection activeCell="F13" sqref="F13"/>
    </sheetView>
  </sheetViews>
  <sheetFormatPr defaultColWidth="8.85546875" defaultRowHeight="15" outlineLevelRow="1" x14ac:dyDescent="0.25"/>
  <cols>
    <col min="1" max="1" width="22.42578125" customWidth="1"/>
    <col min="2" max="2" width="23.28515625" customWidth="1"/>
    <col min="3" max="3" width="22.42578125" customWidth="1"/>
    <col min="5" max="5" width="17.85546875" customWidth="1"/>
  </cols>
  <sheetData>
    <row r="1" spans="1:5" ht="25.35" customHeight="1" thickBot="1" x14ac:dyDescent="0.4">
      <c r="A1" s="732" t="s">
        <v>99</v>
      </c>
      <c r="B1" s="732"/>
      <c r="C1" s="732"/>
      <c r="D1" s="733"/>
      <c r="E1" s="71" t="s">
        <v>35</v>
      </c>
    </row>
    <row r="2" spans="1:5" ht="15.75" thickBot="1" x14ac:dyDescent="0.3">
      <c r="A2" s="41" t="s">
        <v>0</v>
      </c>
      <c r="B2" s="76" t="s">
        <v>76</v>
      </c>
      <c r="C2" s="76" t="s">
        <v>75</v>
      </c>
      <c r="D2" s="76" t="s">
        <v>23</v>
      </c>
      <c r="E2" s="17"/>
    </row>
    <row r="3" spans="1:5" ht="15.75" thickBot="1" x14ac:dyDescent="0.3">
      <c r="A3" s="736" t="s">
        <v>90</v>
      </c>
      <c r="B3" s="736"/>
      <c r="C3" s="736"/>
      <c r="D3" s="77"/>
      <c r="E3" s="78">
        <f>SUM(E4:E53)</f>
        <v>0</v>
      </c>
    </row>
    <row r="4" spans="1:5" outlineLevel="1" x14ac:dyDescent="0.25">
      <c r="A4" s="730" t="s">
        <v>95</v>
      </c>
      <c r="B4" s="731" t="s">
        <v>82</v>
      </c>
      <c r="C4" s="731">
        <v>635002</v>
      </c>
      <c r="D4" s="68" t="s">
        <v>25</v>
      </c>
      <c r="E4" s="72">
        <v>0</v>
      </c>
    </row>
    <row r="5" spans="1:5" outlineLevel="1" x14ac:dyDescent="0.25">
      <c r="A5" s="730"/>
      <c r="B5" s="731"/>
      <c r="C5" s="731"/>
      <c r="D5" s="69" t="s">
        <v>26</v>
      </c>
      <c r="E5" s="73">
        <v>0</v>
      </c>
    </row>
    <row r="6" spans="1:5" outlineLevel="1" x14ac:dyDescent="0.25">
      <c r="A6" s="730"/>
      <c r="B6" s="731"/>
      <c r="C6" s="731"/>
      <c r="D6" s="69" t="s">
        <v>27</v>
      </c>
      <c r="E6" s="73">
        <v>0</v>
      </c>
    </row>
    <row r="7" spans="1:5" outlineLevel="1" x14ac:dyDescent="0.25">
      <c r="A7" s="730"/>
      <c r="B7" s="731"/>
      <c r="C7" s="731"/>
      <c r="D7" s="69" t="s">
        <v>28</v>
      </c>
      <c r="E7" s="73">
        <v>0</v>
      </c>
    </row>
    <row r="8" spans="1:5" outlineLevel="1" x14ac:dyDescent="0.25">
      <c r="A8" s="730"/>
      <c r="B8" s="731"/>
      <c r="C8" s="731"/>
      <c r="D8" s="69" t="s">
        <v>29</v>
      </c>
      <c r="E8" s="73">
        <v>0</v>
      </c>
    </row>
    <row r="9" spans="1:5" outlineLevel="1" x14ac:dyDescent="0.25">
      <c r="A9" s="730"/>
      <c r="B9" s="731"/>
      <c r="C9" s="731"/>
      <c r="D9" s="69" t="s">
        <v>30</v>
      </c>
      <c r="E9" s="73">
        <v>0</v>
      </c>
    </row>
    <row r="10" spans="1:5" outlineLevel="1" x14ac:dyDescent="0.25">
      <c r="A10" s="730"/>
      <c r="B10" s="731"/>
      <c r="C10" s="731"/>
      <c r="D10" s="69" t="s">
        <v>31</v>
      </c>
      <c r="E10" s="73">
        <v>0</v>
      </c>
    </row>
    <row r="11" spans="1:5" outlineLevel="1" x14ac:dyDescent="0.25">
      <c r="A11" s="730"/>
      <c r="B11" s="731"/>
      <c r="C11" s="731"/>
      <c r="D11" s="69" t="s">
        <v>32</v>
      </c>
      <c r="E11" s="73">
        <v>0</v>
      </c>
    </row>
    <row r="12" spans="1:5" outlineLevel="1" x14ac:dyDescent="0.25">
      <c r="A12" s="730"/>
      <c r="B12" s="731"/>
      <c r="C12" s="731"/>
      <c r="D12" s="69" t="s">
        <v>33</v>
      </c>
      <c r="E12" s="73">
        <v>0</v>
      </c>
    </row>
    <row r="13" spans="1:5" ht="15.75" outlineLevel="1" thickBot="1" x14ac:dyDescent="0.3">
      <c r="A13" s="730"/>
      <c r="B13" s="731"/>
      <c r="C13" s="731"/>
      <c r="D13" s="70" t="s">
        <v>34</v>
      </c>
      <c r="E13" s="74">
        <v>0</v>
      </c>
    </row>
    <row r="14" spans="1:5" outlineLevel="1" x14ac:dyDescent="0.25">
      <c r="A14" s="730" t="s">
        <v>96</v>
      </c>
      <c r="B14" s="730" t="s">
        <v>94</v>
      </c>
      <c r="C14" s="731">
        <v>718002</v>
      </c>
      <c r="D14" s="68" t="s">
        <v>25</v>
      </c>
      <c r="E14" s="73">
        <v>0</v>
      </c>
    </row>
    <row r="15" spans="1:5" outlineLevel="1" x14ac:dyDescent="0.25">
      <c r="A15" s="730"/>
      <c r="B15" s="731"/>
      <c r="C15" s="731"/>
      <c r="D15" s="69" t="s">
        <v>26</v>
      </c>
      <c r="E15" s="73">
        <v>0</v>
      </c>
    </row>
    <row r="16" spans="1:5" outlineLevel="1" x14ac:dyDescent="0.25">
      <c r="A16" s="730"/>
      <c r="B16" s="731"/>
      <c r="C16" s="731"/>
      <c r="D16" s="69" t="s">
        <v>27</v>
      </c>
      <c r="E16" s="73">
        <v>0</v>
      </c>
    </row>
    <row r="17" spans="1:5" outlineLevel="1" x14ac:dyDescent="0.25">
      <c r="A17" s="730"/>
      <c r="B17" s="731"/>
      <c r="C17" s="731"/>
      <c r="D17" s="69" t="s">
        <v>28</v>
      </c>
      <c r="E17" s="73">
        <v>0</v>
      </c>
    </row>
    <row r="18" spans="1:5" outlineLevel="1" x14ac:dyDescent="0.25">
      <c r="A18" s="730"/>
      <c r="B18" s="731"/>
      <c r="C18" s="731"/>
      <c r="D18" s="69" t="s">
        <v>29</v>
      </c>
      <c r="E18" s="73">
        <v>0</v>
      </c>
    </row>
    <row r="19" spans="1:5" outlineLevel="1" x14ac:dyDescent="0.25">
      <c r="A19" s="730"/>
      <c r="B19" s="731"/>
      <c r="C19" s="731"/>
      <c r="D19" s="69" t="s">
        <v>30</v>
      </c>
      <c r="E19" s="73">
        <v>0</v>
      </c>
    </row>
    <row r="20" spans="1:5" outlineLevel="1" x14ac:dyDescent="0.25">
      <c r="A20" s="730"/>
      <c r="B20" s="731"/>
      <c r="C20" s="731"/>
      <c r="D20" s="69" t="s">
        <v>31</v>
      </c>
      <c r="E20" s="73">
        <v>0</v>
      </c>
    </row>
    <row r="21" spans="1:5" outlineLevel="1" x14ac:dyDescent="0.25">
      <c r="A21" s="730"/>
      <c r="B21" s="731"/>
      <c r="C21" s="731"/>
      <c r="D21" s="69" t="s">
        <v>32</v>
      </c>
      <c r="E21" s="73">
        <v>0</v>
      </c>
    </row>
    <row r="22" spans="1:5" outlineLevel="1" x14ac:dyDescent="0.25">
      <c r="A22" s="730"/>
      <c r="B22" s="731"/>
      <c r="C22" s="731"/>
      <c r="D22" s="69" t="s">
        <v>33</v>
      </c>
      <c r="E22" s="73">
        <v>0</v>
      </c>
    </row>
    <row r="23" spans="1:5" ht="15.75" outlineLevel="1" thickBot="1" x14ac:dyDescent="0.3">
      <c r="A23" s="730"/>
      <c r="B23" s="731"/>
      <c r="C23" s="731"/>
      <c r="D23" s="70" t="s">
        <v>34</v>
      </c>
      <c r="E23" s="74">
        <v>0</v>
      </c>
    </row>
    <row r="24" spans="1:5" outlineLevel="1" x14ac:dyDescent="0.25">
      <c r="A24" s="730" t="s">
        <v>97</v>
      </c>
      <c r="B24" s="731"/>
      <c r="C24" s="731"/>
      <c r="D24" s="68" t="s">
        <v>25</v>
      </c>
      <c r="E24" s="73">
        <v>0</v>
      </c>
    </row>
    <row r="25" spans="1:5" outlineLevel="1" x14ac:dyDescent="0.25">
      <c r="A25" s="730"/>
      <c r="B25" s="731"/>
      <c r="C25" s="731"/>
      <c r="D25" s="69" t="s">
        <v>26</v>
      </c>
      <c r="E25" s="73">
        <v>0</v>
      </c>
    </row>
    <row r="26" spans="1:5" outlineLevel="1" x14ac:dyDescent="0.25">
      <c r="A26" s="730"/>
      <c r="B26" s="731"/>
      <c r="C26" s="731"/>
      <c r="D26" s="69" t="s">
        <v>27</v>
      </c>
      <c r="E26" s="73">
        <v>0</v>
      </c>
    </row>
    <row r="27" spans="1:5" outlineLevel="1" x14ac:dyDescent="0.25">
      <c r="A27" s="730"/>
      <c r="B27" s="731"/>
      <c r="C27" s="731"/>
      <c r="D27" s="69" t="s">
        <v>28</v>
      </c>
      <c r="E27" s="73">
        <v>0</v>
      </c>
    </row>
    <row r="28" spans="1:5" outlineLevel="1" x14ac:dyDescent="0.25">
      <c r="A28" s="730"/>
      <c r="B28" s="731"/>
      <c r="C28" s="731"/>
      <c r="D28" s="69" t="s">
        <v>29</v>
      </c>
      <c r="E28" s="73">
        <v>0</v>
      </c>
    </row>
    <row r="29" spans="1:5" outlineLevel="1" x14ac:dyDescent="0.25">
      <c r="A29" s="730"/>
      <c r="B29" s="731"/>
      <c r="C29" s="731"/>
      <c r="D29" s="69" t="s">
        <v>30</v>
      </c>
      <c r="E29" s="73">
        <v>0</v>
      </c>
    </row>
    <row r="30" spans="1:5" outlineLevel="1" x14ac:dyDescent="0.25">
      <c r="A30" s="730"/>
      <c r="B30" s="731"/>
      <c r="C30" s="731"/>
      <c r="D30" s="69" t="s">
        <v>31</v>
      </c>
      <c r="E30" s="73">
        <v>0</v>
      </c>
    </row>
    <row r="31" spans="1:5" outlineLevel="1" x14ac:dyDescent="0.25">
      <c r="A31" s="730"/>
      <c r="B31" s="731"/>
      <c r="C31" s="731"/>
      <c r="D31" s="69" t="s">
        <v>32</v>
      </c>
      <c r="E31" s="73">
        <v>0</v>
      </c>
    </row>
    <row r="32" spans="1:5" outlineLevel="1" x14ac:dyDescent="0.25">
      <c r="A32" s="730"/>
      <c r="B32" s="731"/>
      <c r="C32" s="731"/>
      <c r="D32" s="69" t="s">
        <v>33</v>
      </c>
      <c r="E32" s="73">
        <v>0</v>
      </c>
    </row>
    <row r="33" spans="1:5" ht="15.75" outlineLevel="1" thickBot="1" x14ac:dyDescent="0.3">
      <c r="A33" s="730"/>
      <c r="B33" s="731"/>
      <c r="C33" s="731"/>
      <c r="D33" s="70" t="s">
        <v>34</v>
      </c>
      <c r="E33" s="74">
        <v>0</v>
      </c>
    </row>
    <row r="34" spans="1:5" outlineLevel="1" x14ac:dyDescent="0.25">
      <c r="A34" s="730" t="s">
        <v>98</v>
      </c>
      <c r="B34" s="731"/>
      <c r="C34" s="731"/>
      <c r="D34" s="68" t="s">
        <v>25</v>
      </c>
      <c r="E34" s="73">
        <v>0</v>
      </c>
    </row>
    <row r="35" spans="1:5" outlineLevel="1" x14ac:dyDescent="0.25">
      <c r="A35" s="730"/>
      <c r="B35" s="731"/>
      <c r="C35" s="731"/>
      <c r="D35" s="69" t="s">
        <v>26</v>
      </c>
      <c r="E35" s="73">
        <v>0</v>
      </c>
    </row>
    <row r="36" spans="1:5" outlineLevel="1" x14ac:dyDescent="0.25">
      <c r="A36" s="730"/>
      <c r="B36" s="731"/>
      <c r="C36" s="731"/>
      <c r="D36" s="69" t="s">
        <v>27</v>
      </c>
      <c r="E36" s="73">
        <v>0</v>
      </c>
    </row>
    <row r="37" spans="1:5" outlineLevel="1" x14ac:dyDescent="0.25">
      <c r="A37" s="730"/>
      <c r="B37" s="731"/>
      <c r="C37" s="731"/>
      <c r="D37" s="69" t="s">
        <v>28</v>
      </c>
      <c r="E37" s="73">
        <v>0</v>
      </c>
    </row>
    <row r="38" spans="1:5" outlineLevel="1" x14ac:dyDescent="0.25">
      <c r="A38" s="730"/>
      <c r="B38" s="731"/>
      <c r="C38" s="731"/>
      <c r="D38" s="69" t="s">
        <v>29</v>
      </c>
      <c r="E38" s="73">
        <v>0</v>
      </c>
    </row>
    <row r="39" spans="1:5" outlineLevel="1" x14ac:dyDescent="0.25">
      <c r="A39" s="730"/>
      <c r="B39" s="731"/>
      <c r="C39" s="731"/>
      <c r="D39" s="69" t="s">
        <v>30</v>
      </c>
      <c r="E39" s="73">
        <v>0</v>
      </c>
    </row>
    <row r="40" spans="1:5" outlineLevel="1" x14ac:dyDescent="0.25">
      <c r="A40" s="730"/>
      <c r="B40" s="731"/>
      <c r="C40" s="731"/>
      <c r="D40" s="69" t="s">
        <v>31</v>
      </c>
      <c r="E40" s="73">
        <v>0</v>
      </c>
    </row>
    <row r="41" spans="1:5" outlineLevel="1" x14ac:dyDescent="0.25">
      <c r="A41" s="730"/>
      <c r="B41" s="731"/>
      <c r="C41" s="731"/>
      <c r="D41" s="69" t="s">
        <v>32</v>
      </c>
      <c r="E41" s="73">
        <v>0</v>
      </c>
    </row>
    <row r="42" spans="1:5" outlineLevel="1" x14ac:dyDescent="0.25">
      <c r="A42" s="730"/>
      <c r="B42" s="731"/>
      <c r="C42" s="731"/>
      <c r="D42" s="69" t="s">
        <v>33</v>
      </c>
      <c r="E42" s="73">
        <v>0</v>
      </c>
    </row>
    <row r="43" spans="1:5" ht="15.75" outlineLevel="1" thickBot="1" x14ac:dyDescent="0.3">
      <c r="A43" s="730"/>
      <c r="B43" s="731"/>
      <c r="C43" s="731"/>
      <c r="D43" s="70" t="s">
        <v>34</v>
      </c>
      <c r="E43" s="74">
        <v>0</v>
      </c>
    </row>
    <row r="44" spans="1:5" outlineLevel="1" x14ac:dyDescent="0.25">
      <c r="A44" s="730" t="s">
        <v>93</v>
      </c>
      <c r="B44" s="731" t="s">
        <v>79</v>
      </c>
      <c r="C44" s="731">
        <v>637001</v>
      </c>
      <c r="D44" s="68" t="s">
        <v>25</v>
      </c>
      <c r="E44" s="73">
        <v>0</v>
      </c>
    </row>
    <row r="45" spans="1:5" outlineLevel="1" x14ac:dyDescent="0.25">
      <c r="A45" s="730"/>
      <c r="B45" s="731"/>
      <c r="C45" s="731"/>
      <c r="D45" s="69" t="s">
        <v>26</v>
      </c>
      <c r="E45" s="73">
        <v>0</v>
      </c>
    </row>
    <row r="46" spans="1:5" outlineLevel="1" x14ac:dyDescent="0.25">
      <c r="A46" s="730"/>
      <c r="B46" s="731"/>
      <c r="C46" s="731"/>
      <c r="D46" s="69" t="s">
        <v>27</v>
      </c>
      <c r="E46" s="73">
        <v>0</v>
      </c>
    </row>
    <row r="47" spans="1:5" outlineLevel="1" x14ac:dyDescent="0.25">
      <c r="A47" s="730"/>
      <c r="B47" s="731"/>
      <c r="C47" s="731"/>
      <c r="D47" s="69" t="s">
        <v>28</v>
      </c>
      <c r="E47" s="73">
        <v>0</v>
      </c>
    </row>
    <row r="48" spans="1:5" outlineLevel="1" x14ac:dyDescent="0.25">
      <c r="A48" s="730"/>
      <c r="B48" s="731"/>
      <c r="C48" s="731"/>
      <c r="D48" s="69" t="s">
        <v>29</v>
      </c>
      <c r="E48" s="73">
        <v>0</v>
      </c>
    </row>
    <row r="49" spans="1:5" outlineLevel="1" x14ac:dyDescent="0.25">
      <c r="A49" s="730"/>
      <c r="B49" s="731"/>
      <c r="C49" s="731"/>
      <c r="D49" s="69" t="s">
        <v>30</v>
      </c>
      <c r="E49" s="73">
        <v>0</v>
      </c>
    </row>
    <row r="50" spans="1:5" outlineLevel="1" x14ac:dyDescent="0.25">
      <c r="A50" s="730"/>
      <c r="B50" s="731"/>
      <c r="C50" s="731"/>
      <c r="D50" s="69" t="s">
        <v>31</v>
      </c>
      <c r="E50" s="73">
        <v>0</v>
      </c>
    </row>
    <row r="51" spans="1:5" outlineLevel="1" x14ac:dyDescent="0.25">
      <c r="A51" s="730"/>
      <c r="B51" s="731"/>
      <c r="C51" s="731"/>
      <c r="D51" s="69" t="s">
        <v>32</v>
      </c>
      <c r="E51" s="73">
        <v>0</v>
      </c>
    </row>
    <row r="52" spans="1:5" outlineLevel="1" x14ac:dyDescent="0.25">
      <c r="A52" s="730"/>
      <c r="B52" s="731"/>
      <c r="C52" s="731"/>
      <c r="D52" s="69" t="s">
        <v>33</v>
      </c>
      <c r="E52" s="73">
        <v>0</v>
      </c>
    </row>
    <row r="53" spans="1:5" ht="15.75" outlineLevel="1" thickBot="1" x14ac:dyDescent="0.3">
      <c r="A53" s="730"/>
      <c r="B53" s="731"/>
      <c r="C53" s="731"/>
      <c r="D53" s="70" t="s">
        <v>34</v>
      </c>
      <c r="E53" s="74">
        <v>0</v>
      </c>
    </row>
  </sheetData>
  <mergeCells count="17">
    <mergeCell ref="A1:D1"/>
    <mergeCell ref="A3:C3"/>
    <mergeCell ref="A4:A13"/>
    <mergeCell ref="B4:B13"/>
    <mergeCell ref="C4:C13"/>
    <mergeCell ref="A14:A23"/>
    <mergeCell ref="B14:B23"/>
    <mergeCell ref="C14:C23"/>
    <mergeCell ref="A24:A33"/>
    <mergeCell ref="B24:B33"/>
    <mergeCell ref="C24:C33"/>
    <mergeCell ref="A34:A43"/>
    <mergeCell ref="B34:B43"/>
    <mergeCell ref="C34:C43"/>
    <mergeCell ref="A44:A53"/>
    <mergeCell ref="B44:B53"/>
    <mergeCell ref="C44:C53"/>
  </mergeCells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CC"/>
    <outlinePr summaryBelow="0" summaryRight="0"/>
  </sheetPr>
  <dimension ref="A1:J170"/>
  <sheetViews>
    <sheetView view="pageBreakPreview" zoomScaleNormal="85" zoomScaleSheetLayoutView="100" workbookViewId="0">
      <selection activeCell="Q112" sqref="Q112"/>
    </sheetView>
  </sheetViews>
  <sheetFormatPr defaultColWidth="8.85546875" defaultRowHeight="15" outlineLevelRow="2" outlineLevelCol="1" x14ac:dyDescent="0.25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6" width="19.28515625" customWidth="1" outlineLevel="1"/>
    <col min="7" max="9" width="19.28515625" hidden="1" customWidth="1" outlineLevel="1"/>
    <col min="10" max="10" width="22.140625" hidden="1" customWidth="1" outlineLevel="1"/>
  </cols>
  <sheetData>
    <row r="1" spans="1:10" ht="35.25" customHeight="1" thickBot="1" x14ac:dyDescent="0.4">
      <c r="A1" s="732" t="s">
        <v>100</v>
      </c>
      <c r="B1" s="732"/>
      <c r="C1" s="732"/>
      <c r="D1" s="733"/>
      <c r="E1" s="71" t="s">
        <v>35</v>
      </c>
      <c r="F1" s="332" t="s">
        <v>456</v>
      </c>
      <c r="G1" s="332" t="s">
        <v>72</v>
      </c>
      <c r="H1" s="332" t="s">
        <v>212</v>
      </c>
      <c r="I1" s="332" t="s">
        <v>206</v>
      </c>
      <c r="J1" s="332"/>
    </row>
    <row r="2" spans="1:10" ht="15.75" thickBot="1" x14ac:dyDescent="0.3">
      <c r="A2" s="41" t="s">
        <v>0</v>
      </c>
      <c r="B2" s="76" t="s">
        <v>76</v>
      </c>
      <c r="C2" s="76" t="s">
        <v>75</v>
      </c>
      <c r="D2" s="76" t="s">
        <v>23</v>
      </c>
      <c r="E2" s="17"/>
      <c r="F2" s="17"/>
      <c r="G2" s="17"/>
      <c r="H2" s="17"/>
      <c r="I2" s="17"/>
      <c r="J2" s="17"/>
    </row>
    <row r="3" spans="1:10" ht="15.75" thickBot="1" x14ac:dyDescent="0.3">
      <c r="A3" s="737" t="s">
        <v>120</v>
      </c>
      <c r="B3" s="738"/>
      <c r="C3" s="738"/>
      <c r="D3" s="81"/>
      <c r="E3" s="78">
        <f t="shared" ref="E3:J3" si="0">E4+E25</f>
        <v>4974432.0000000009</v>
      </c>
      <c r="F3" s="79">
        <f t="shared" si="0"/>
        <v>4974432.0000000009</v>
      </c>
      <c r="G3" s="79">
        <f t="shared" si="0"/>
        <v>0</v>
      </c>
      <c r="H3" s="287">
        <f t="shared" si="0"/>
        <v>0</v>
      </c>
      <c r="I3" s="287">
        <f t="shared" si="0"/>
        <v>0</v>
      </c>
      <c r="J3" s="80">
        <f t="shared" si="0"/>
        <v>0</v>
      </c>
    </row>
    <row r="4" spans="1:10" ht="15.75" outlineLevel="1" collapsed="1" thickBot="1" x14ac:dyDescent="0.3">
      <c r="A4" s="17" t="s">
        <v>107</v>
      </c>
      <c r="B4" s="17"/>
      <c r="C4" s="17"/>
      <c r="D4" s="28"/>
      <c r="E4" s="78">
        <f t="shared" ref="E4:J4" si="1">SUM(E5:E24)</f>
        <v>0</v>
      </c>
      <c r="F4" s="79">
        <f t="shared" si="1"/>
        <v>0</v>
      </c>
      <c r="G4" s="79">
        <f t="shared" si="1"/>
        <v>0</v>
      </c>
      <c r="H4" s="287">
        <f t="shared" si="1"/>
        <v>0</v>
      </c>
      <c r="I4" s="287">
        <f t="shared" si="1"/>
        <v>0</v>
      </c>
      <c r="J4" s="80">
        <f t="shared" si="1"/>
        <v>0</v>
      </c>
    </row>
    <row r="5" spans="1:10" hidden="1" outlineLevel="2" x14ac:dyDescent="0.25">
      <c r="A5" s="730" t="s">
        <v>73</v>
      </c>
      <c r="B5" s="731" t="s">
        <v>74</v>
      </c>
      <c r="C5" s="731">
        <v>711003</v>
      </c>
      <c r="D5" s="68" t="s">
        <v>25</v>
      </c>
      <c r="E5" s="65">
        <f>SUM(F5:J5)</f>
        <v>0</v>
      </c>
      <c r="F5" s="129"/>
      <c r="G5" s="130">
        <v>0</v>
      </c>
      <c r="H5" s="288">
        <v>0</v>
      </c>
      <c r="I5" s="288">
        <v>0</v>
      </c>
      <c r="J5" s="135">
        <v>0</v>
      </c>
    </row>
    <row r="6" spans="1:10" hidden="1" outlineLevel="2" x14ac:dyDescent="0.25">
      <c r="A6" s="730"/>
      <c r="B6" s="731"/>
      <c r="C6" s="731"/>
      <c r="D6" s="69" t="s">
        <v>26</v>
      </c>
      <c r="E6" s="66">
        <f t="shared" ref="E6:E24" si="2">SUM(F6:J6)</f>
        <v>0</v>
      </c>
      <c r="F6" s="131">
        <v>0</v>
      </c>
      <c r="G6" s="132">
        <v>0</v>
      </c>
      <c r="H6" s="289">
        <v>0</v>
      </c>
      <c r="I6" s="289">
        <v>0</v>
      </c>
      <c r="J6" s="136">
        <v>0</v>
      </c>
    </row>
    <row r="7" spans="1:10" hidden="1" outlineLevel="2" x14ac:dyDescent="0.25">
      <c r="A7" s="730"/>
      <c r="B7" s="731"/>
      <c r="C7" s="731"/>
      <c r="D7" s="69" t="s">
        <v>27</v>
      </c>
      <c r="E7" s="66">
        <f t="shared" si="2"/>
        <v>0</v>
      </c>
      <c r="F7" s="131">
        <v>0</v>
      </c>
      <c r="G7" s="132">
        <v>0</v>
      </c>
      <c r="H7" s="289">
        <v>0</v>
      </c>
      <c r="I7" s="289">
        <v>0</v>
      </c>
      <c r="J7" s="136">
        <v>0</v>
      </c>
    </row>
    <row r="8" spans="1:10" hidden="1" outlineLevel="2" x14ac:dyDescent="0.25">
      <c r="A8" s="730"/>
      <c r="B8" s="731"/>
      <c r="C8" s="731"/>
      <c r="D8" s="69" t="s">
        <v>28</v>
      </c>
      <c r="E8" s="66">
        <f t="shared" si="2"/>
        <v>0</v>
      </c>
      <c r="F8" s="131">
        <v>0</v>
      </c>
      <c r="G8" s="132">
        <v>0</v>
      </c>
      <c r="H8" s="289">
        <v>0</v>
      </c>
      <c r="I8" s="289">
        <v>0</v>
      </c>
      <c r="J8" s="136">
        <v>0</v>
      </c>
    </row>
    <row r="9" spans="1:10" hidden="1" outlineLevel="2" x14ac:dyDescent="0.25">
      <c r="A9" s="730"/>
      <c r="B9" s="731"/>
      <c r="C9" s="731"/>
      <c r="D9" s="69" t="s">
        <v>29</v>
      </c>
      <c r="E9" s="66">
        <f t="shared" si="2"/>
        <v>0</v>
      </c>
      <c r="F9" s="131">
        <v>0</v>
      </c>
      <c r="G9" s="132">
        <v>0</v>
      </c>
      <c r="H9" s="289">
        <v>0</v>
      </c>
      <c r="I9" s="289">
        <v>0</v>
      </c>
      <c r="J9" s="136">
        <v>0</v>
      </c>
    </row>
    <row r="10" spans="1:10" hidden="1" outlineLevel="2" x14ac:dyDescent="0.25">
      <c r="A10" s="730"/>
      <c r="B10" s="731"/>
      <c r="C10" s="731"/>
      <c r="D10" s="69" t="s">
        <v>30</v>
      </c>
      <c r="E10" s="66">
        <f t="shared" si="2"/>
        <v>0</v>
      </c>
      <c r="F10" s="131">
        <v>0</v>
      </c>
      <c r="G10" s="132">
        <v>0</v>
      </c>
      <c r="H10" s="289">
        <v>0</v>
      </c>
      <c r="I10" s="289">
        <v>0</v>
      </c>
      <c r="J10" s="136">
        <v>0</v>
      </c>
    </row>
    <row r="11" spans="1:10" hidden="1" outlineLevel="2" x14ac:dyDescent="0.25">
      <c r="A11" s="730"/>
      <c r="B11" s="731"/>
      <c r="C11" s="731"/>
      <c r="D11" s="69" t="s">
        <v>31</v>
      </c>
      <c r="E11" s="66">
        <f t="shared" si="2"/>
        <v>0</v>
      </c>
      <c r="F11" s="131">
        <v>0</v>
      </c>
      <c r="G11" s="132">
        <v>0</v>
      </c>
      <c r="H11" s="289">
        <v>0</v>
      </c>
      <c r="I11" s="289">
        <v>0</v>
      </c>
      <c r="J11" s="136">
        <v>0</v>
      </c>
    </row>
    <row r="12" spans="1:10" hidden="1" outlineLevel="2" x14ac:dyDescent="0.25">
      <c r="A12" s="730"/>
      <c r="B12" s="731"/>
      <c r="C12" s="731"/>
      <c r="D12" s="69" t="s">
        <v>32</v>
      </c>
      <c r="E12" s="66">
        <f t="shared" si="2"/>
        <v>0</v>
      </c>
      <c r="F12" s="131">
        <v>0</v>
      </c>
      <c r="G12" s="132">
        <v>0</v>
      </c>
      <c r="H12" s="289">
        <v>0</v>
      </c>
      <c r="I12" s="289">
        <v>0</v>
      </c>
      <c r="J12" s="136">
        <v>0</v>
      </c>
    </row>
    <row r="13" spans="1:10" hidden="1" outlineLevel="2" x14ac:dyDescent="0.25">
      <c r="A13" s="730"/>
      <c r="B13" s="731"/>
      <c r="C13" s="731"/>
      <c r="D13" s="69" t="s">
        <v>33</v>
      </c>
      <c r="E13" s="66">
        <f t="shared" si="2"/>
        <v>0</v>
      </c>
      <c r="F13" s="131">
        <v>0</v>
      </c>
      <c r="G13" s="132">
        <v>0</v>
      </c>
      <c r="H13" s="289">
        <v>0</v>
      </c>
      <c r="I13" s="289">
        <v>0</v>
      </c>
      <c r="J13" s="136">
        <v>0</v>
      </c>
    </row>
    <row r="14" spans="1:10" ht="15.75" hidden="1" outlineLevel="2" thickBot="1" x14ac:dyDescent="0.3">
      <c r="A14" s="730"/>
      <c r="B14" s="731"/>
      <c r="C14" s="731"/>
      <c r="D14" s="70" t="s">
        <v>34</v>
      </c>
      <c r="E14" s="66">
        <f t="shared" si="2"/>
        <v>0</v>
      </c>
      <c r="F14" s="133">
        <v>0</v>
      </c>
      <c r="G14" s="134">
        <v>0</v>
      </c>
      <c r="H14" s="290">
        <v>0</v>
      </c>
      <c r="I14" s="290">
        <v>0</v>
      </c>
      <c r="J14" s="137">
        <v>0</v>
      </c>
    </row>
    <row r="15" spans="1:10" hidden="1" outlineLevel="2" x14ac:dyDescent="0.25">
      <c r="A15" s="730" t="s">
        <v>73</v>
      </c>
      <c r="B15" s="731" t="s">
        <v>79</v>
      </c>
      <c r="C15" s="731">
        <v>633013</v>
      </c>
      <c r="D15" s="68" t="s">
        <v>25</v>
      </c>
      <c r="E15" s="65">
        <f t="shared" si="2"/>
        <v>0</v>
      </c>
      <c r="F15" s="129">
        <v>0</v>
      </c>
      <c r="G15" s="130">
        <v>0</v>
      </c>
      <c r="H15" s="288">
        <v>0</v>
      </c>
      <c r="I15" s="288">
        <v>0</v>
      </c>
      <c r="J15" s="135">
        <v>0</v>
      </c>
    </row>
    <row r="16" spans="1:10" hidden="1" outlineLevel="2" x14ac:dyDescent="0.25">
      <c r="A16" s="730"/>
      <c r="B16" s="731"/>
      <c r="C16" s="731"/>
      <c r="D16" s="69" t="s">
        <v>26</v>
      </c>
      <c r="E16" s="66">
        <f t="shared" si="2"/>
        <v>0</v>
      </c>
      <c r="F16" s="131">
        <v>0</v>
      </c>
      <c r="G16" s="132">
        <v>0</v>
      </c>
      <c r="H16" s="289">
        <v>0</v>
      </c>
      <c r="I16" s="289">
        <v>0</v>
      </c>
      <c r="J16" s="136">
        <v>0</v>
      </c>
    </row>
    <row r="17" spans="1:10" hidden="1" outlineLevel="2" x14ac:dyDescent="0.25">
      <c r="A17" s="730"/>
      <c r="B17" s="731"/>
      <c r="C17" s="731"/>
      <c r="D17" s="69" t="s">
        <v>27</v>
      </c>
      <c r="E17" s="66">
        <f t="shared" si="2"/>
        <v>0</v>
      </c>
      <c r="F17" s="131">
        <v>0</v>
      </c>
      <c r="G17" s="132">
        <v>0</v>
      </c>
      <c r="H17" s="289">
        <v>0</v>
      </c>
      <c r="I17" s="289">
        <v>0</v>
      </c>
      <c r="J17" s="136">
        <v>0</v>
      </c>
    </row>
    <row r="18" spans="1:10" hidden="1" outlineLevel="2" x14ac:dyDescent="0.25">
      <c r="A18" s="730"/>
      <c r="B18" s="731"/>
      <c r="C18" s="731"/>
      <c r="D18" s="69" t="s">
        <v>28</v>
      </c>
      <c r="E18" s="66">
        <f t="shared" si="2"/>
        <v>0</v>
      </c>
      <c r="F18" s="131">
        <v>0</v>
      </c>
      <c r="G18" s="132">
        <v>0</v>
      </c>
      <c r="H18" s="289">
        <v>0</v>
      </c>
      <c r="I18" s="289">
        <v>0</v>
      </c>
      <c r="J18" s="136">
        <v>0</v>
      </c>
    </row>
    <row r="19" spans="1:10" hidden="1" outlineLevel="2" x14ac:dyDescent="0.25">
      <c r="A19" s="730"/>
      <c r="B19" s="731"/>
      <c r="C19" s="731"/>
      <c r="D19" s="69" t="s">
        <v>29</v>
      </c>
      <c r="E19" s="66">
        <f t="shared" si="2"/>
        <v>0</v>
      </c>
      <c r="F19" s="131">
        <v>0</v>
      </c>
      <c r="G19" s="132">
        <v>0</v>
      </c>
      <c r="H19" s="289">
        <v>0</v>
      </c>
      <c r="I19" s="289">
        <v>0</v>
      </c>
      <c r="J19" s="136">
        <v>0</v>
      </c>
    </row>
    <row r="20" spans="1:10" hidden="1" outlineLevel="2" x14ac:dyDescent="0.25">
      <c r="A20" s="730"/>
      <c r="B20" s="731"/>
      <c r="C20" s="731"/>
      <c r="D20" s="69" t="s">
        <v>30</v>
      </c>
      <c r="E20" s="66">
        <f t="shared" si="2"/>
        <v>0</v>
      </c>
      <c r="F20" s="131">
        <v>0</v>
      </c>
      <c r="G20" s="132">
        <v>0</v>
      </c>
      <c r="H20" s="289">
        <v>0</v>
      </c>
      <c r="I20" s="289">
        <v>0</v>
      </c>
      <c r="J20" s="136">
        <v>0</v>
      </c>
    </row>
    <row r="21" spans="1:10" hidden="1" outlineLevel="2" x14ac:dyDescent="0.25">
      <c r="A21" s="730"/>
      <c r="B21" s="731"/>
      <c r="C21" s="731"/>
      <c r="D21" s="69" t="s">
        <v>31</v>
      </c>
      <c r="E21" s="66">
        <f t="shared" si="2"/>
        <v>0</v>
      </c>
      <c r="F21" s="131">
        <v>0</v>
      </c>
      <c r="G21" s="132">
        <v>0</v>
      </c>
      <c r="H21" s="289">
        <v>0</v>
      </c>
      <c r="I21" s="289">
        <v>0</v>
      </c>
      <c r="J21" s="136">
        <v>0</v>
      </c>
    </row>
    <row r="22" spans="1:10" hidden="1" outlineLevel="2" x14ac:dyDescent="0.25">
      <c r="A22" s="730"/>
      <c r="B22" s="731"/>
      <c r="C22" s="731"/>
      <c r="D22" s="69" t="s">
        <v>32</v>
      </c>
      <c r="E22" s="66">
        <f t="shared" si="2"/>
        <v>0</v>
      </c>
      <c r="F22" s="131">
        <v>0</v>
      </c>
      <c r="G22" s="132">
        <v>0</v>
      </c>
      <c r="H22" s="289">
        <v>0</v>
      </c>
      <c r="I22" s="289">
        <v>0</v>
      </c>
      <c r="J22" s="136">
        <v>0</v>
      </c>
    </row>
    <row r="23" spans="1:10" hidden="1" outlineLevel="2" x14ac:dyDescent="0.25">
      <c r="A23" s="730"/>
      <c r="B23" s="731"/>
      <c r="C23" s="731"/>
      <c r="D23" s="69" t="s">
        <v>33</v>
      </c>
      <c r="E23" s="66">
        <f t="shared" si="2"/>
        <v>0</v>
      </c>
      <c r="F23" s="131">
        <v>0</v>
      </c>
      <c r="G23" s="132">
        <v>0</v>
      </c>
      <c r="H23" s="289">
        <v>0</v>
      </c>
      <c r="I23" s="289">
        <v>0</v>
      </c>
      <c r="J23" s="136">
        <v>0</v>
      </c>
    </row>
    <row r="24" spans="1:10" ht="15.75" hidden="1" outlineLevel="2" thickBot="1" x14ac:dyDescent="0.3">
      <c r="A24" s="730"/>
      <c r="B24" s="731"/>
      <c r="C24" s="731"/>
      <c r="D24" s="70" t="s">
        <v>34</v>
      </c>
      <c r="E24" s="67">
        <f t="shared" si="2"/>
        <v>0</v>
      </c>
      <c r="F24" s="133">
        <v>0</v>
      </c>
      <c r="G24" s="134">
        <v>0</v>
      </c>
      <c r="H24" s="290">
        <v>0</v>
      </c>
      <c r="I24" s="290">
        <v>0</v>
      </c>
      <c r="J24" s="137">
        <v>0</v>
      </c>
    </row>
    <row r="25" spans="1:10" ht="15.75" outlineLevel="1" collapsed="1" thickBot="1" x14ac:dyDescent="0.3">
      <c r="A25" s="17" t="s">
        <v>108</v>
      </c>
      <c r="B25" s="17"/>
      <c r="C25" s="17"/>
      <c r="D25" s="28"/>
      <c r="E25" s="143">
        <f t="shared" ref="E25:J25" si="3">SUM(E26:E55)</f>
        <v>4974432.0000000009</v>
      </c>
      <c r="F25" s="144">
        <f t="shared" si="3"/>
        <v>4974432.0000000009</v>
      </c>
      <c r="G25" s="144">
        <f t="shared" si="3"/>
        <v>0</v>
      </c>
      <c r="H25" s="291">
        <f t="shared" si="3"/>
        <v>0</v>
      </c>
      <c r="I25" s="291">
        <f t="shared" si="3"/>
        <v>0</v>
      </c>
      <c r="J25" s="145">
        <f t="shared" si="3"/>
        <v>0</v>
      </c>
    </row>
    <row r="26" spans="1:10" hidden="1" outlineLevel="2" x14ac:dyDescent="0.25">
      <c r="A26" s="730" t="s">
        <v>77</v>
      </c>
      <c r="B26" s="731" t="s">
        <v>74</v>
      </c>
      <c r="C26" s="731">
        <v>711003</v>
      </c>
      <c r="D26" s="68" t="s">
        <v>25</v>
      </c>
      <c r="E26" s="72">
        <f t="shared" ref="E26:E55" si="4">SUM(F26:J26)</f>
        <v>4974432.0000000009</v>
      </c>
      <c r="F26" s="129">
        <v>4974432.0000000009</v>
      </c>
      <c r="G26" s="130">
        <v>0</v>
      </c>
      <c r="H26" s="288">
        <v>0</v>
      </c>
      <c r="I26" s="288">
        <v>0</v>
      </c>
      <c r="J26" s="122"/>
    </row>
    <row r="27" spans="1:10" hidden="1" outlineLevel="2" x14ac:dyDescent="0.25">
      <c r="A27" s="730"/>
      <c r="B27" s="731"/>
      <c r="C27" s="731"/>
      <c r="D27" s="69" t="s">
        <v>26</v>
      </c>
      <c r="E27" s="73">
        <f t="shared" si="4"/>
        <v>0</v>
      </c>
      <c r="F27" s="131">
        <v>0</v>
      </c>
      <c r="G27" s="132">
        <v>0</v>
      </c>
      <c r="H27" s="289">
        <v>0</v>
      </c>
      <c r="I27" s="289">
        <v>0</v>
      </c>
      <c r="J27" s="125">
        <v>0</v>
      </c>
    </row>
    <row r="28" spans="1:10" hidden="1" outlineLevel="2" x14ac:dyDescent="0.25">
      <c r="A28" s="730"/>
      <c r="B28" s="731"/>
      <c r="C28" s="731"/>
      <c r="D28" s="69" t="s">
        <v>27</v>
      </c>
      <c r="E28" s="73">
        <f t="shared" si="4"/>
        <v>0</v>
      </c>
      <c r="F28" s="131">
        <v>0</v>
      </c>
      <c r="G28" s="132">
        <v>0</v>
      </c>
      <c r="H28" s="289">
        <v>0</v>
      </c>
      <c r="I28" s="289">
        <v>0</v>
      </c>
      <c r="J28" s="125">
        <v>0</v>
      </c>
    </row>
    <row r="29" spans="1:10" hidden="1" outlineLevel="2" x14ac:dyDescent="0.25">
      <c r="A29" s="730"/>
      <c r="B29" s="731"/>
      <c r="C29" s="731"/>
      <c r="D29" s="69" t="s">
        <v>28</v>
      </c>
      <c r="E29" s="73">
        <f t="shared" si="4"/>
        <v>0</v>
      </c>
      <c r="F29" s="131">
        <v>0</v>
      </c>
      <c r="G29" s="132">
        <v>0</v>
      </c>
      <c r="H29" s="289">
        <v>0</v>
      </c>
      <c r="I29" s="289">
        <v>0</v>
      </c>
      <c r="J29" s="125">
        <v>0</v>
      </c>
    </row>
    <row r="30" spans="1:10" hidden="1" outlineLevel="2" x14ac:dyDescent="0.25">
      <c r="A30" s="730"/>
      <c r="B30" s="731"/>
      <c r="C30" s="731"/>
      <c r="D30" s="69" t="s">
        <v>29</v>
      </c>
      <c r="E30" s="73">
        <f t="shared" si="4"/>
        <v>0</v>
      </c>
      <c r="F30" s="131">
        <v>0</v>
      </c>
      <c r="G30" s="132">
        <v>0</v>
      </c>
      <c r="H30" s="289">
        <v>0</v>
      </c>
      <c r="I30" s="289">
        <v>0</v>
      </c>
      <c r="J30" s="125">
        <v>0</v>
      </c>
    </row>
    <row r="31" spans="1:10" hidden="1" outlineLevel="2" x14ac:dyDescent="0.25">
      <c r="A31" s="730"/>
      <c r="B31" s="731"/>
      <c r="C31" s="731"/>
      <c r="D31" s="69" t="s">
        <v>30</v>
      </c>
      <c r="E31" s="73">
        <f t="shared" si="4"/>
        <v>0</v>
      </c>
      <c r="F31" s="131">
        <v>0</v>
      </c>
      <c r="G31" s="132">
        <v>0</v>
      </c>
      <c r="H31" s="289">
        <v>0</v>
      </c>
      <c r="I31" s="289">
        <v>0</v>
      </c>
      <c r="J31" s="125">
        <v>0</v>
      </c>
    </row>
    <row r="32" spans="1:10" hidden="1" outlineLevel="2" x14ac:dyDescent="0.25">
      <c r="A32" s="730"/>
      <c r="B32" s="731"/>
      <c r="C32" s="731"/>
      <c r="D32" s="69" t="s">
        <v>31</v>
      </c>
      <c r="E32" s="73">
        <f t="shared" si="4"/>
        <v>0</v>
      </c>
      <c r="F32" s="131">
        <v>0</v>
      </c>
      <c r="G32" s="132">
        <v>0</v>
      </c>
      <c r="H32" s="289">
        <v>0</v>
      </c>
      <c r="I32" s="289">
        <v>0</v>
      </c>
      <c r="J32" s="125">
        <v>0</v>
      </c>
    </row>
    <row r="33" spans="1:10" hidden="1" outlineLevel="2" x14ac:dyDescent="0.25">
      <c r="A33" s="730"/>
      <c r="B33" s="731"/>
      <c r="C33" s="731"/>
      <c r="D33" s="69" t="s">
        <v>32</v>
      </c>
      <c r="E33" s="73">
        <f t="shared" si="4"/>
        <v>0</v>
      </c>
      <c r="F33" s="131">
        <v>0</v>
      </c>
      <c r="G33" s="132">
        <v>0</v>
      </c>
      <c r="H33" s="289">
        <v>0</v>
      </c>
      <c r="I33" s="289">
        <v>0</v>
      </c>
      <c r="J33" s="125">
        <v>0</v>
      </c>
    </row>
    <row r="34" spans="1:10" hidden="1" outlineLevel="2" x14ac:dyDescent="0.25">
      <c r="A34" s="730"/>
      <c r="B34" s="731"/>
      <c r="C34" s="731"/>
      <c r="D34" s="69" t="s">
        <v>33</v>
      </c>
      <c r="E34" s="73">
        <f t="shared" si="4"/>
        <v>0</v>
      </c>
      <c r="F34" s="131">
        <v>0</v>
      </c>
      <c r="G34" s="132">
        <v>0</v>
      </c>
      <c r="H34" s="289">
        <v>0</v>
      </c>
      <c r="I34" s="289">
        <v>0</v>
      </c>
      <c r="J34" s="125">
        <v>0</v>
      </c>
    </row>
    <row r="35" spans="1:10" ht="15.75" hidden="1" outlineLevel="2" thickBot="1" x14ac:dyDescent="0.3">
      <c r="A35" s="730"/>
      <c r="B35" s="731"/>
      <c r="C35" s="731"/>
      <c r="D35" s="70" t="s">
        <v>34</v>
      </c>
      <c r="E35" s="74">
        <f t="shared" si="4"/>
        <v>0</v>
      </c>
      <c r="F35" s="133">
        <v>0</v>
      </c>
      <c r="G35" s="134">
        <v>0</v>
      </c>
      <c r="H35" s="290">
        <v>0</v>
      </c>
      <c r="I35" s="290">
        <v>0</v>
      </c>
      <c r="J35" s="128">
        <v>0</v>
      </c>
    </row>
    <row r="36" spans="1:10" hidden="1" outlineLevel="2" x14ac:dyDescent="0.25">
      <c r="A36" s="730" t="s">
        <v>77</v>
      </c>
      <c r="B36" s="731" t="s">
        <v>79</v>
      </c>
      <c r="C36" s="731">
        <v>633013</v>
      </c>
      <c r="D36" s="68" t="s">
        <v>25</v>
      </c>
      <c r="E36" s="73">
        <f t="shared" si="4"/>
        <v>0</v>
      </c>
      <c r="F36" s="129">
        <v>0</v>
      </c>
      <c r="G36" s="130">
        <v>0</v>
      </c>
      <c r="H36" s="288">
        <v>0</v>
      </c>
      <c r="I36" s="288">
        <v>0</v>
      </c>
      <c r="J36" s="122">
        <v>0</v>
      </c>
    </row>
    <row r="37" spans="1:10" hidden="1" outlineLevel="2" x14ac:dyDescent="0.25">
      <c r="A37" s="730"/>
      <c r="B37" s="731"/>
      <c r="C37" s="731"/>
      <c r="D37" s="69" t="s">
        <v>26</v>
      </c>
      <c r="E37" s="73">
        <f t="shared" si="4"/>
        <v>0</v>
      </c>
      <c r="F37" s="131">
        <v>0</v>
      </c>
      <c r="G37" s="132">
        <v>0</v>
      </c>
      <c r="H37" s="289">
        <v>0</v>
      </c>
      <c r="I37" s="289">
        <v>0</v>
      </c>
      <c r="J37" s="125">
        <v>0</v>
      </c>
    </row>
    <row r="38" spans="1:10" hidden="1" outlineLevel="2" x14ac:dyDescent="0.25">
      <c r="A38" s="730"/>
      <c r="B38" s="731"/>
      <c r="C38" s="731"/>
      <c r="D38" s="69" t="s">
        <v>27</v>
      </c>
      <c r="E38" s="73">
        <f t="shared" si="4"/>
        <v>0</v>
      </c>
      <c r="F38" s="131">
        <v>0</v>
      </c>
      <c r="G38" s="132">
        <v>0</v>
      </c>
      <c r="H38" s="289">
        <v>0</v>
      </c>
      <c r="I38" s="289">
        <v>0</v>
      </c>
      <c r="J38" s="125">
        <v>0</v>
      </c>
    </row>
    <row r="39" spans="1:10" hidden="1" outlineLevel="2" x14ac:dyDescent="0.25">
      <c r="A39" s="730"/>
      <c r="B39" s="731"/>
      <c r="C39" s="731"/>
      <c r="D39" s="69" t="s">
        <v>28</v>
      </c>
      <c r="E39" s="73">
        <f t="shared" si="4"/>
        <v>0</v>
      </c>
      <c r="F39" s="131">
        <v>0</v>
      </c>
      <c r="G39" s="132">
        <v>0</v>
      </c>
      <c r="H39" s="289">
        <v>0</v>
      </c>
      <c r="I39" s="289">
        <v>0</v>
      </c>
      <c r="J39" s="125">
        <v>0</v>
      </c>
    </row>
    <row r="40" spans="1:10" hidden="1" outlineLevel="2" x14ac:dyDescent="0.25">
      <c r="A40" s="730"/>
      <c r="B40" s="731"/>
      <c r="C40" s="731"/>
      <c r="D40" s="69" t="s">
        <v>29</v>
      </c>
      <c r="E40" s="73">
        <f t="shared" si="4"/>
        <v>0</v>
      </c>
      <c r="F40" s="131">
        <v>0</v>
      </c>
      <c r="G40" s="132">
        <v>0</v>
      </c>
      <c r="H40" s="289">
        <v>0</v>
      </c>
      <c r="I40" s="289">
        <v>0</v>
      </c>
      <c r="J40" s="125">
        <v>0</v>
      </c>
    </row>
    <row r="41" spans="1:10" hidden="1" outlineLevel="2" x14ac:dyDescent="0.25">
      <c r="A41" s="730"/>
      <c r="B41" s="731"/>
      <c r="C41" s="731"/>
      <c r="D41" s="69" t="s">
        <v>30</v>
      </c>
      <c r="E41" s="73">
        <f t="shared" si="4"/>
        <v>0</v>
      </c>
      <c r="F41" s="131">
        <v>0</v>
      </c>
      <c r="G41" s="132">
        <v>0</v>
      </c>
      <c r="H41" s="289">
        <v>0</v>
      </c>
      <c r="I41" s="289">
        <v>0</v>
      </c>
      <c r="J41" s="125">
        <v>0</v>
      </c>
    </row>
    <row r="42" spans="1:10" hidden="1" outlineLevel="2" x14ac:dyDescent="0.25">
      <c r="A42" s="730"/>
      <c r="B42" s="731"/>
      <c r="C42" s="731"/>
      <c r="D42" s="69" t="s">
        <v>31</v>
      </c>
      <c r="E42" s="73">
        <f t="shared" si="4"/>
        <v>0</v>
      </c>
      <c r="F42" s="131">
        <v>0</v>
      </c>
      <c r="G42" s="132">
        <v>0</v>
      </c>
      <c r="H42" s="289">
        <v>0</v>
      </c>
      <c r="I42" s="289">
        <v>0</v>
      </c>
      <c r="J42" s="125">
        <v>0</v>
      </c>
    </row>
    <row r="43" spans="1:10" hidden="1" outlineLevel="2" x14ac:dyDescent="0.25">
      <c r="A43" s="730"/>
      <c r="B43" s="731"/>
      <c r="C43" s="731"/>
      <c r="D43" s="69" t="s">
        <v>32</v>
      </c>
      <c r="E43" s="73">
        <f t="shared" si="4"/>
        <v>0</v>
      </c>
      <c r="F43" s="131">
        <v>0</v>
      </c>
      <c r="G43" s="132">
        <v>0</v>
      </c>
      <c r="H43" s="289">
        <v>0</v>
      </c>
      <c r="I43" s="289">
        <v>0</v>
      </c>
      <c r="J43" s="125">
        <v>0</v>
      </c>
    </row>
    <row r="44" spans="1:10" hidden="1" outlineLevel="2" x14ac:dyDescent="0.25">
      <c r="A44" s="730"/>
      <c r="B44" s="731"/>
      <c r="C44" s="731"/>
      <c r="D44" s="69" t="s">
        <v>33</v>
      </c>
      <c r="E44" s="73">
        <f t="shared" si="4"/>
        <v>0</v>
      </c>
      <c r="F44" s="131">
        <v>0</v>
      </c>
      <c r="G44" s="132">
        <v>0</v>
      </c>
      <c r="H44" s="289">
        <v>0</v>
      </c>
      <c r="I44" s="289">
        <v>0</v>
      </c>
      <c r="J44" s="125">
        <v>0</v>
      </c>
    </row>
    <row r="45" spans="1:10" ht="15.75" hidden="1" outlineLevel="2" thickBot="1" x14ac:dyDescent="0.3">
      <c r="A45" s="730"/>
      <c r="B45" s="731"/>
      <c r="C45" s="731"/>
      <c r="D45" s="70" t="s">
        <v>34</v>
      </c>
      <c r="E45" s="74">
        <f t="shared" si="4"/>
        <v>0</v>
      </c>
      <c r="F45" s="133">
        <v>0</v>
      </c>
      <c r="G45" s="134">
        <v>0</v>
      </c>
      <c r="H45" s="290">
        <v>0</v>
      </c>
      <c r="I45" s="290">
        <v>0</v>
      </c>
      <c r="J45" s="128">
        <v>0</v>
      </c>
    </row>
    <row r="46" spans="1:10" hidden="1" outlineLevel="2" x14ac:dyDescent="0.25">
      <c r="A46" s="730" t="s">
        <v>78</v>
      </c>
      <c r="B46" s="731" t="s">
        <v>79</v>
      </c>
      <c r="C46" s="731">
        <v>637001</v>
      </c>
      <c r="D46" s="68" t="s">
        <v>25</v>
      </c>
      <c r="E46" s="73">
        <f t="shared" si="4"/>
        <v>0</v>
      </c>
      <c r="F46" s="123">
        <v>0</v>
      </c>
      <c r="G46" s="124">
        <v>0</v>
      </c>
      <c r="H46" s="293">
        <v>0</v>
      </c>
      <c r="I46" s="293">
        <v>0</v>
      </c>
      <c r="J46" s="122">
        <v>0</v>
      </c>
    </row>
    <row r="47" spans="1:10" hidden="1" outlineLevel="2" x14ac:dyDescent="0.25">
      <c r="A47" s="730"/>
      <c r="B47" s="731"/>
      <c r="C47" s="731"/>
      <c r="D47" s="69" t="s">
        <v>26</v>
      </c>
      <c r="E47" s="73">
        <f t="shared" si="4"/>
        <v>0</v>
      </c>
      <c r="F47" s="123">
        <v>0</v>
      </c>
      <c r="G47" s="124">
        <v>0</v>
      </c>
      <c r="H47" s="293">
        <v>0</v>
      </c>
      <c r="I47" s="293">
        <v>0</v>
      </c>
      <c r="J47" s="125">
        <v>0</v>
      </c>
    </row>
    <row r="48" spans="1:10" hidden="1" outlineLevel="2" x14ac:dyDescent="0.25">
      <c r="A48" s="730"/>
      <c r="B48" s="731"/>
      <c r="C48" s="731"/>
      <c r="D48" s="69" t="s">
        <v>27</v>
      </c>
      <c r="E48" s="73">
        <f t="shared" si="4"/>
        <v>0</v>
      </c>
      <c r="F48" s="123">
        <v>0</v>
      </c>
      <c r="G48" s="124">
        <v>0</v>
      </c>
      <c r="H48" s="293">
        <v>0</v>
      </c>
      <c r="I48" s="293">
        <v>0</v>
      </c>
      <c r="J48" s="125">
        <v>0</v>
      </c>
    </row>
    <row r="49" spans="1:10" hidden="1" outlineLevel="2" x14ac:dyDescent="0.25">
      <c r="A49" s="730"/>
      <c r="B49" s="731"/>
      <c r="C49" s="731"/>
      <c r="D49" s="69" t="s">
        <v>28</v>
      </c>
      <c r="E49" s="73">
        <f t="shared" si="4"/>
        <v>0</v>
      </c>
      <c r="F49" s="123">
        <v>0</v>
      </c>
      <c r="G49" s="124">
        <v>0</v>
      </c>
      <c r="H49" s="293">
        <v>0</v>
      </c>
      <c r="I49" s="293">
        <v>0</v>
      </c>
      <c r="J49" s="125">
        <v>0</v>
      </c>
    </row>
    <row r="50" spans="1:10" hidden="1" outlineLevel="2" x14ac:dyDescent="0.25">
      <c r="A50" s="730"/>
      <c r="B50" s="731"/>
      <c r="C50" s="731"/>
      <c r="D50" s="69" t="s">
        <v>29</v>
      </c>
      <c r="E50" s="73">
        <f t="shared" si="4"/>
        <v>0</v>
      </c>
      <c r="F50" s="123">
        <v>0</v>
      </c>
      <c r="G50" s="124">
        <v>0</v>
      </c>
      <c r="H50" s="293">
        <v>0</v>
      </c>
      <c r="I50" s="293">
        <v>0</v>
      </c>
      <c r="J50" s="125">
        <v>0</v>
      </c>
    </row>
    <row r="51" spans="1:10" hidden="1" outlineLevel="2" x14ac:dyDescent="0.25">
      <c r="A51" s="730"/>
      <c r="B51" s="731"/>
      <c r="C51" s="731"/>
      <c r="D51" s="69" t="s">
        <v>30</v>
      </c>
      <c r="E51" s="73">
        <f t="shared" si="4"/>
        <v>0</v>
      </c>
      <c r="F51" s="123">
        <v>0</v>
      </c>
      <c r="G51" s="124">
        <v>0</v>
      </c>
      <c r="H51" s="293">
        <v>0</v>
      </c>
      <c r="I51" s="293">
        <v>0</v>
      </c>
      <c r="J51" s="125">
        <v>0</v>
      </c>
    </row>
    <row r="52" spans="1:10" hidden="1" outlineLevel="2" x14ac:dyDescent="0.25">
      <c r="A52" s="730"/>
      <c r="B52" s="731"/>
      <c r="C52" s="731"/>
      <c r="D52" s="69" t="s">
        <v>31</v>
      </c>
      <c r="E52" s="73">
        <f t="shared" si="4"/>
        <v>0</v>
      </c>
      <c r="F52" s="123">
        <v>0</v>
      </c>
      <c r="G52" s="124">
        <v>0</v>
      </c>
      <c r="H52" s="293">
        <v>0</v>
      </c>
      <c r="I52" s="293">
        <v>0</v>
      </c>
      <c r="J52" s="125">
        <v>0</v>
      </c>
    </row>
    <row r="53" spans="1:10" hidden="1" outlineLevel="2" x14ac:dyDescent="0.25">
      <c r="A53" s="730"/>
      <c r="B53" s="731"/>
      <c r="C53" s="731"/>
      <c r="D53" s="69" t="s">
        <v>32</v>
      </c>
      <c r="E53" s="73">
        <f t="shared" si="4"/>
        <v>0</v>
      </c>
      <c r="F53" s="123">
        <v>0</v>
      </c>
      <c r="G53" s="124">
        <v>0</v>
      </c>
      <c r="H53" s="293">
        <v>0</v>
      </c>
      <c r="I53" s="293">
        <v>0</v>
      </c>
      <c r="J53" s="125">
        <v>0</v>
      </c>
    </row>
    <row r="54" spans="1:10" hidden="1" outlineLevel="2" x14ac:dyDescent="0.25">
      <c r="A54" s="730"/>
      <c r="B54" s="731"/>
      <c r="C54" s="731"/>
      <c r="D54" s="69" t="s">
        <v>33</v>
      </c>
      <c r="E54" s="73">
        <f t="shared" si="4"/>
        <v>0</v>
      </c>
      <c r="F54" s="123">
        <v>0</v>
      </c>
      <c r="G54" s="124">
        <v>0</v>
      </c>
      <c r="H54" s="293">
        <v>0</v>
      </c>
      <c r="I54" s="293">
        <v>0</v>
      </c>
      <c r="J54" s="125">
        <v>0</v>
      </c>
    </row>
    <row r="55" spans="1:10" ht="15.75" hidden="1" outlineLevel="2" thickBot="1" x14ac:dyDescent="0.3">
      <c r="A55" s="730"/>
      <c r="B55" s="731"/>
      <c r="C55" s="731"/>
      <c r="D55" s="69" t="s">
        <v>34</v>
      </c>
      <c r="E55" s="74">
        <f t="shared" si="4"/>
        <v>0</v>
      </c>
      <c r="F55" s="126">
        <v>0</v>
      </c>
      <c r="G55" s="127">
        <v>0</v>
      </c>
      <c r="H55" s="294">
        <v>0</v>
      </c>
      <c r="I55" s="294">
        <v>0</v>
      </c>
      <c r="J55" s="128">
        <v>0</v>
      </c>
    </row>
    <row r="56" spans="1:10" ht="15.75" thickBot="1" x14ac:dyDescent="0.3">
      <c r="A56" s="734" t="s">
        <v>80</v>
      </c>
      <c r="B56" s="735"/>
      <c r="C56" s="735"/>
      <c r="D56" s="82"/>
      <c r="E56" s="78">
        <f t="shared" ref="E56:J56" si="5">E57+E78</f>
        <v>1790795.5200000009</v>
      </c>
      <c r="F56" s="79">
        <f t="shared" si="5"/>
        <v>1790795.5200000009</v>
      </c>
      <c r="G56" s="79">
        <f t="shared" si="5"/>
        <v>0</v>
      </c>
      <c r="H56" s="287">
        <f t="shared" si="5"/>
        <v>0</v>
      </c>
      <c r="I56" s="287">
        <f t="shared" si="5"/>
        <v>0</v>
      </c>
      <c r="J56" s="80">
        <f t="shared" si="5"/>
        <v>0</v>
      </c>
    </row>
    <row r="57" spans="1:10" outlineLevel="1" collapsed="1" x14ac:dyDescent="0.25">
      <c r="A57" s="17" t="s">
        <v>107</v>
      </c>
      <c r="B57" s="17"/>
      <c r="C57" s="17"/>
      <c r="D57" s="28"/>
      <c r="E57" s="138">
        <f t="shared" ref="E57:J57" si="6">SUM(E58:E77)</f>
        <v>0</v>
      </c>
      <c r="F57" s="139">
        <f t="shared" si="6"/>
        <v>0</v>
      </c>
      <c r="G57" s="139">
        <f t="shared" si="6"/>
        <v>0</v>
      </c>
      <c r="H57" s="295">
        <f t="shared" si="6"/>
        <v>0</v>
      </c>
      <c r="I57" s="295">
        <f t="shared" si="6"/>
        <v>0</v>
      </c>
      <c r="J57" s="36">
        <f t="shared" si="6"/>
        <v>0</v>
      </c>
    </row>
    <row r="58" spans="1:10" hidden="1" outlineLevel="2" x14ac:dyDescent="0.25">
      <c r="A58" s="730" t="s">
        <v>81</v>
      </c>
      <c r="B58" s="731" t="s">
        <v>82</v>
      </c>
      <c r="C58" s="731">
        <v>635009</v>
      </c>
      <c r="D58" s="68" t="s">
        <v>25</v>
      </c>
      <c r="E58" s="65">
        <f t="shared" ref="E58:E77" si="7">SUM(F58:J58)</f>
        <v>0</v>
      </c>
      <c r="F58" s="129">
        <v>0</v>
      </c>
      <c r="G58" s="130">
        <v>0</v>
      </c>
      <c r="H58" s="129">
        <v>0</v>
      </c>
      <c r="I58" s="130">
        <v>0</v>
      </c>
      <c r="J58" s="135">
        <v>0</v>
      </c>
    </row>
    <row r="59" spans="1:10" hidden="1" outlineLevel="2" x14ac:dyDescent="0.25">
      <c r="A59" s="730"/>
      <c r="B59" s="731"/>
      <c r="C59" s="731"/>
      <c r="D59" s="69" t="s">
        <v>26</v>
      </c>
      <c r="E59" s="66">
        <f t="shared" si="7"/>
        <v>0</v>
      </c>
      <c r="F59" s="131">
        <v>0</v>
      </c>
      <c r="G59" s="132">
        <v>0</v>
      </c>
      <c r="H59" s="131">
        <v>0</v>
      </c>
      <c r="I59" s="132">
        <v>0</v>
      </c>
      <c r="J59" s="136">
        <v>0</v>
      </c>
    </row>
    <row r="60" spans="1:10" hidden="1" outlineLevel="2" x14ac:dyDescent="0.25">
      <c r="A60" s="730"/>
      <c r="B60" s="731"/>
      <c r="C60" s="731"/>
      <c r="D60" s="69" t="s">
        <v>27</v>
      </c>
      <c r="E60" s="66">
        <f t="shared" si="7"/>
        <v>0</v>
      </c>
      <c r="F60" s="131">
        <v>0</v>
      </c>
      <c r="G60" s="132">
        <v>0</v>
      </c>
      <c r="H60" s="131">
        <v>0</v>
      </c>
      <c r="I60" s="132">
        <v>0</v>
      </c>
      <c r="J60" s="136">
        <v>0</v>
      </c>
    </row>
    <row r="61" spans="1:10" hidden="1" outlineLevel="2" x14ac:dyDescent="0.25">
      <c r="A61" s="730"/>
      <c r="B61" s="731"/>
      <c r="C61" s="731"/>
      <c r="D61" s="69" t="s">
        <v>28</v>
      </c>
      <c r="E61" s="66">
        <f t="shared" si="7"/>
        <v>0</v>
      </c>
      <c r="F61" s="131">
        <v>0</v>
      </c>
      <c r="G61" s="132">
        <v>0</v>
      </c>
      <c r="H61" s="131">
        <v>0</v>
      </c>
      <c r="I61" s="132">
        <v>0</v>
      </c>
      <c r="J61" s="136">
        <v>0</v>
      </c>
    </row>
    <row r="62" spans="1:10" hidden="1" outlineLevel="2" x14ac:dyDescent="0.25">
      <c r="A62" s="730"/>
      <c r="B62" s="731"/>
      <c r="C62" s="731"/>
      <c r="D62" s="69" t="s">
        <v>29</v>
      </c>
      <c r="E62" s="66">
        <f t="shared" si="7"/>
        <v>0</v>
      </c>
      <c r="F62" s="131">
        <v>0</v>
      </c>
      <c r="G62" s="132">
        <v>0</v>
      </c>
      <c r="H62" s="131">
        <v>0</v>
      </c>
      <c r="I62" s="132">
        <v>0</v>
      </c>
      <c r="J62" s="136">
        <v>0</v>
      </c>
    </row>
    <row r="63" spans="1:10" hidden="1" outlineLevel="2" x14ac:dyDescent="0.25">
      <c r="A63" s="730"/>
      <c r="B63" s="731"/>
      <c r="C63" s="731"/>
      <c r="D63" s="69" t="s">
        <v>30</v>
      </c>
      <c r="E63" s="66">
        <f t="shared" si="7"/>
        <v>0</v>
      </c>
      <c r="F63" s="131">
        <v>0</v>
      </c>
      <c r="G63" s="132">
        <v>0</v>
      </c>
      <c r="H63" s="131">
        <v>0</v>
      </c>
      <c r="I63" s="132">
        <v>0</v>
      </c>
      <c r="J63" s="136">
        <v>0</v>
      </c>
    </row>
    <row r="64" spans="1:10" hidden="1" outlineLevel="2" x14ac:dyDescent="0.25">
      <c r="A64" s="730"/>
      <c r="B64" s="731"/>
      <c r="C64" s="731"/>
      <c r="D64" s="69" t="s">
        <v>31</v>
      </c>
      <c r="E64" s="66">
        <f t="shared" si="7"/>
        <v>0</v>
      </c>
      <c r="F64" s="131">
        <v>0</v>
      </c>
      <c r="G64" s="132">
        <v>0</v>
      </c>
      <c r="H64" s="131">
        <v>0</v>
      </c>
      <c r="I64" s="132">
        <v>0</v>
      </c>
      <c r="J64" s="136">
        <v>0</v>
      </c>
    </row>
    <row r="65" spans="1:10" hidden="1" outlineLevel="2" x14ac:dyDescent="0.25">
      <c r="A65" s="730"/>
      <c r="B65" s="731"/>
      <c r="C65" s="731"/>
      <c r="D65" s="69" t="s">
        <v>32</v>
      </c>
      <c r="E65" s="66">
        <f t="shared" si="7"/>
        <v>0</v>
      </c>
      <c r="F65" s="131">
        <v>0</v>
      </c>
      <c r="G65" s="132">
        <v>0</v>
      </c>
      <c r="H65" s="131">
        <v>0</v>
      </c>
      <c r="I65" s="132">
        <v>0</v>
      </c>
      <c r="J65" s="136">
        <v>0</v>
      </c>
    </row>
    <row r="66" spans="1:10" hidden="1" outlineLevel="2" x14ac:dyDescent="0.25">
      <c r="A66" s="730"/>
      <c r="B66" s="731"/>
      <c r="C66" s="731"/>
      <c r="D66" s="69" t="s">
        <v>33</v>
      </c>
      <c r="E66" s="66">
        <f t="shared" si="7"/>
        <v>0</v>
      </c>
      <c r="F66" s="131">
        <v>0</v>
      </c>
      <c r="G66" s="132">
        <v>0</v>
      </c>
      <c r="H66" s="131">
        <v>0</v>
      </c>
      <c r="I66" s="132">
        <v>0</v>
      </c>
      <c r="J66" s="136">
        <v>0</v>
      </c>
    </row>
    <row r="67" spans="1:10" ht="15.75" hidden="1" outlineLevel="2" thickBot="1" x14ac:dyDescent="0.3">
      <c r="A67" s="730"/>
      <c r="B67" s="731"/>
      <c r="C67" s="731"/>
      <c r="D67" s="70" t="s">
        <v>34</v>
      </c>
      <c r="E67" s="67">
        <f t="shared" si="7"/>
        <v>0</v>
      </c>
      <c r="F67" s="133">
        <v>0</v>
      </c>
      <c r="G67" s="134">
        <v>0</v>
      </c>
      <c r="H67" s="133">
        <v>0</v>
      </c>
      <c r="I67" s="134">
        <v>0</v>
      </c>
      <c r="J67" s="137">
        <v>0</v>
      </c>
    </row>
    <row r="68" spans="1:10" hidden="1" outlineLevel="2" x14ac:dyDescent="0.25">
      <c r="A68" s="730" t="s">
        <v>83</v>
      </c>
      <c r="B68" s="731" t="s">
        <v>74</v>
      </c>
      <c r="C68" s="731">
        <v>718006</v>
      </c>
      <c r="D68" s="68" t="s">
        <v>25</v>
      </c>
      <c r="E68" s="66">
        <f t="shared" si="7"/>
        <v>0</v>
      </c>
      <c r="F68" s="129">
        <v>0</v>
      </c>
      <c r="G68" s="130">
        <v>0</v>
      </c>
      <c r="H68" s="288">
        <v>0</v>
      </c>
      <c r="I68" s="288">
        <v>0</v>
      </c>
      <c r="J68" s="135">
        <v>0</v>
      </c>
    </row>
    <row r="69" spans="1:10" hidden="1" outlineLevel="2" x14ac:dyDescent="0.25">
      <c r="A69" s="730"/>
      <c r="B69" s="731"/>
      <c r="C69" s="731"/>
      <c r="D69" s="69" t="s">
        <v>26</v>
      </c>
      <c r="E69" s="66">
        <f t="shared" si="7"/>
        <v>0</v>
      </c>
      <c r="F69" s="131">
        <v>0</v>
      </c>
      <c r="G69" s="132">
        <v>0</v>
      </c>
      <c r="H69" s="289">
        <v>0</v>
      </c>
      <c r="I69" s="289">
        <v>0</v>
      </c>
      <c r="J69" s="136">
        <v>0</v>
      </c>
    </row>
    <row r="70" spans="1:10" hidden="1" outlineLevel="2" x14ac:dyDescent="0.25">
      <c r="A70" s="730"/>
      <c r="B70" s="731"/>
      <c r="C70" s="731"/>
      <c r="D70" s="69" t="s">
        <v>27</v>
      </c>
      <c r="E70" s="66">
        <f t="shared" si="7"/>
        <v>0</v>
      </c>
      <c r="F70" s="131">
        <v>0</v>
      </c>
      <c r="G70" s="132">
        <v>0</v>
      </c>
      <c r="H70" s="289">
        <v>0</v>
      </c>
      <c r="I70" s="289">
        <v>0</v>
      </c>
      <c r="J70" s="136">
        <v>0</v>
      </c>
    </row>
    <row r="71" spans="1:10" hidden="1" outlineLevel="2" x14ac:dyDescent="0.25">
      <c r="A71" s="730"/>
      <c r="B71" s="731"/>
      <c r="C71" s="731"/>
      <c r="D71" s="69" t="s">
        <v>28</v>
      </c>
      <c r="E71" s="66">
        <f t="shared" si="7"/>
        <v>0</v>
      </c>
      <c r="F71" s="131">
        <v>0</v>
      </c>
      <c r="G71" s="132">
        <v>0</v>
      </c>
      <c r="H71" s="289">
        <v>0</v>
      </c>
      <c r="I71" s="289">
        <v>0</v>
      </c>
      <c r="J71" s="136">
        <v>0</v>
      </c>
    </row>
    <row r="72" spans="1:10" hidden="1" outlineLevel="2" x14ac:dyDescent="0.25">
      <c r="A72" s="730"/>
      <c r="B72" s="731"/>
      <c r="C72" s="731"/>
      <c r="D72" s="69" t="s">
        <v>29</v>
      </c>
      <c r="E72" s="66">
        <f t="shared" si="7"/>
        <v>0</v>
      </c>
      <c r="F72" s="131">
        <v>0</v>
      </c>
      <c r="G72" s="132">
        <v>0</v>
      </c>
      <c r="H72" s="289">
        <v>0</v>
      </c>
      <c r="I72" s="289">
        <v>0</v>
      </c>
      <c r="J72" s="136">
        <v>0</v>
      </c>
    </row>
    <row r="73" spans="1:10" hidden="1" outlineLevel="2" x14ac:dyDescent="0.25">
      <c r="A73" s="730"/>
      <c r="B73" s="731"/>
      <c r="C73" s="731"/>
      <c r="D73" s="69" t="s">
        <v>30</v>
      </c>
      <c r="E73" s="66">
        <f t="shared" si="7"/>
        <v>0</v>
      </c>
      <c r="F73" s="131">
        <v>0</v>
      </c>
      <c r="G73" s="132">
        <v>0</v>
      </c>
      <c r="H73" s="289">
        <v>0</v>
      </c>
      <c r="I73" s="289">
        <v>0</v>
      </c>
      <c r="J73" s="136">
        <v>0</v>
      </c>
    </row>
    <row r="74" spans="1:10" hidden="1" outlineLevel="2" x14ac:dyDescent="0.25">
      <c r="A74" s="730"/>
      <c r="B74" s="731"/>
      <c r="C74" s="731"/>
      <c r="D74" s="69" t="s">
        <v>31</v>
      </c>
      <c r="E74" s="66">
        <f t="shared" si="7"/>
        <v>0</v>
      </c>
      <c r="F74" s="131">
        <v>0</v>
      </c>
      <c r="G74" s="132">
        <v>0</v>
      </c>
      <c r="H74" s="289">
        <v>0</v>
      </c>
      <c r="I74" s="289">
        <v>0</v>
      </c>
      <c r="J74" s="136">
        <v>0</v>
      </c>
    </row>
    <row r="75" spans="1:10" hidden="1" outlineLevel="2" x14ac:dyDescent="0.25">
      <c r="A75" s="730"/>
      <c r="B75" s="731"/>
      <c r="C75" s="731"/>
      <c r="D75" s="69" t="s">
        <v>32</v>
      </c>
      <c r="E75" s="66">
        <f t="shared" si="7"/>
        <v>0</v>
      </c>
      <c r="F75" s="131">
        <v>0</v>
      </c>
      <c r="G75" s="132">
        <v>0</v>
      </c>
      <c r="H75" s="289">
        <v>0</v>
      </c>
      <c r="I75" s="289">
        <v>0</v>
      </c>
      <c r="J75" s="136">
        <v>0</v>
      </c>
    </row>
    <row r="76" spans="1:10" hidden="1" outlineLevel="2" x14ac:dyDescent="0.25">
      <c r="A76" s="730"/>
      <c r="B76" s="731"/>
      <c r="C76" s="731"/>
      <c r="D76" s="69" t="s">
        <v>33</v>
      </c>
      <c r="E76" s="66">
        <f t="shared" si="7"/>
        <v>0</v>
      </c>
      <c r="F76" s="131">
        <v>0</v>
      </c>
      <c r="G76" s="132">
        <v>0</v>
      </c>
      <c r="H76" s="289">
        <v>0</v>
      </c>
      <c r="I76" s="289">
        <v>0</v>
      </c>
      <c r="J76" s="136">
        <v>0</v>
      </c>
    </row>
    <row r="77" spans="1:10" ht="15.75" hidden="1" outlineLevel="2" thickBot="1" x14ac:dyDescent="0.3">
      <c r="A77" s="730"/>
      <c r="B77" s="731"/>
      <c r="C77" s="731"/>
      <c r="D77" s="70" t="s">
        <v>34</v>
      </c>
      <c r="E77" s="67">
        <f t="shared" si="7"/>
        <v>0</v>
      </c>
      <c r="F77" s="133">
        <v>0</v>
      </c>
      <c r="G77" s="134">
        <v>0</v>
      </c>
      <c r="H77" s="290">
        <v>0</v>
      </c>
      <c r="I77" s="290">
        <v>0</v>
      </c>
      <c r="J77" s="137">
        <v>0</v>
      </c>
    </row>
    <row r="78" spans="1:10" ht="15.75" outlineLevel="1" thickBot="1" x14ac:dyDescent="0.3">
      <c r="A78" s="17" t="s">
        <v>108</v>
      </c>
      <c r="B78" s="17"/>
      <c r="C78" s="17"/>
      <c r="D78" s="28"/>
      <c r="E78" s="140">
        <f t="shared" ref="E78:J78" si="8">SUM(E79:E128)</f>
        <v>1790795.5200000009</v>
      </c>
      <c r="F78" s="141">
        <f t="shared" si="8"/>
        <v>1790795.5200000009</v>
      </c>
      <c r="G78" s="141">
        <f t="shared" si="8"/>
        <v>0</v>
      </c>
      <c r="H78" s="296">
        <f t="shared" si="8"/>
        <v>0</v>
      </c>
      <c r="I78" s="296">
        <f t="shared" si="8"/>
        <v>0</v>
      </c>
      <c r="J78" s="142">
        <f t="shared" si="8"/>
        <v>0</v>
      </c>
    </row>
    <row r="79" spans="1:10" outlineLevel="2" x14ac:dyDescent="0.25">
      <c r="A79" s="730" t="s">
        <v>84</v>
      </c>
      <c r="B79" s="731" t="s">
        <v>82</v>
      </c>
      <c r="C79" s="731">
        <v>635009</v>
      </c>
      <c r="D79" s="68" t="s">
        <v>25</v>
      </c>
      <c r="E79" s="72">
        <f t="shared" ref="E79:E128" si="9">SUM(F79:J79)</f>
        <v>0</v>
      </c>
      <c r="F79" s="129">
        <v>0</v>
      </c>
      <c r="G79" s="130">
        <v>0</v>
      </c>
      <c r="H79" s="288">
        <v>0</v>
      </c>
      <c r="I79" s="288">
        <v>0</v>
      </c>
      <c r="J79" s="122">
        <v>0</v>
      </c>
    </row>
    <row r="80" spans="1:10" outlineLevel="2" x14ac:dyDescent="0.25">
      <c r="A80" s="730"/>
      <c r="B80" s="731"/>
      <c r="C80" s="731"/>
      <c r="D80" s="69" t="s">
        <v>26</v>
      </c>
      <c r="E80" s="73">
        <f t="shared" si="9"/>
        <v>99488.640000000014</v>
      </c>
      <c r="F80" s="131">
        <f>F$25*0.02</f>
        <v>99488.640000000014</v>
      </c>
      <c r="G80" s="132">
        <v>0</v>
      </c>
      <c r="H80" s="289">
        <v>0</v>
      </c>
      <c r="I80" s="289">
        <v>0</v>
      </c>
      <c r="J80" s="125">
        <v>0</v>
      </c>
    </row>
    <row r="81" spans="1:10" outlineLevel="2" x14ac:dyDescent="0.25">
      <c r="A81" s="730"/>
      <c r="B81" s="731"/>
      <c r="C81" s="731"/>
      <c r="D81" s="69" t="s">
        <v>27</v>
      </c>
      <c r="E81" s="73">
        <f t="shared" si="9"/>
        <v>99488.640000000014</v>
      </c>
      <c r="F81" s="131">
        <f t="shared" ref="F81:F88" si="10">F$25*0.02</f>
        <v>99488.640000000014</v>
      </c>
      <c r="G81" s="132">
        <v>0</v>
      </c>
      <c r="H81" s="289">
        <v>0</v>
      </c>
      <c r="I81" s="289">
        <v>0</v>
      </c>
      <c r="J81" s="125">
        <v>0</v>
      </c>
    </row>
    <row r="82" spans="1:10" outlineLevel="2" x14ac:dyDescent="0.25">
      <c r="A82" s="730"/>
      <c r="B82" s="731"/>
      <c r="C82" s="731"/>
      <c r="D82" s="69" t="s">
        <v>28</v>
      </c>
      <c r="E82" s="73">
        <f t="shared" si="9"/>
        <v>99488.640000000014</v>
      </c>
      <c r="F82" s="131">
        <f t="shared" si="10"/>
        <v>99488.640000000014</v>
      </c>
      <c r="G82" s="132">
        <v>0</v>
      </c>
      <c r="H82" s="289">
        <v>0</v>
      </c>
      <c r="I82" s="289">
        <v>0</v>
      </c>
      <c r="J82" s="125">
        <v>0</v>
      </c>
    </row>
    <row r="83" spans="1:10" outlineLevel="2" x14ac:dyDescent="0.25">
      <c r="A83" s="730"/>
      <c r="B83" s="731"/>
      <c r="C83" s="731"/>
      <c r="D83" s="69" t="s">
        <v>29</v>
      </c>
      <c r="E83" s="73">
        <f t="shared" si="9"/>
        <v>99488.640000000014</v>
      </c>
      <c r="F83" s="131">
        <f t="shared" si="10"/>
        <v>99488.640000000014</v>
      </c>
      <c r="G83" s="132">
        <v>0</v>
      </c>
      <c r="H83" s="289">
        <v>0</v>
      </c>
      <c r="I83" s="289">
        <v>0</v>
      </c>
      <c r="J83" s="125">
        <v>0</v>
      </c>
    </row>
    <row r="84" spans="1:10" outlineLevel="2" x14ac:dyDescent="0.25">
      <c r="A84" s="730"/>
      <c r="B84" s="731"/>
      <c r="C84" s="731"/>
      <c r="D84" s="69" t="s">
        <v>30</v>
      </c>
      <c r="E84" s="73">
        <f t="shared" si="9"/>
        <v>99488.640000000014</v>
      </c>
      <c r="F84" s="131">
        <f t="shared" si="10"/>
        <v>99488.640000000014</v>
      </c>
      <c r="G84" s="132">
        <v>0</v>
      </c>
      <c r="H84" s="289">
        <v>0</v>
      </c>
      <c r="I84" s="289">
        <v>0</v>
      </c>
      <c r="J84" s="125">
        <v>0</v>
      </c>
    </row>
    <row r="85" spans="1:10" outlineLevel="2" x14ac:dyDescent="0.25">
      <c r="A85" s="730"/>
      <c r="B85" s="731"/>
      <c r="C85" s="731"/>
      <c r="D85" s="69" t="s">
        <v>31</v>
      </c>
      <c r="E85" s="73">
        <f t="shared" si="9"/>
        <v>99488.640000000014</v>
      </c>
      <c r="F85" s="131">
        <f t="shared" si="10"/>
        <v>99488.640000000014</v>
      </c>
      <c r="G85" s="132">
        <v>0</v>
      </c>
      <c r="H85" s="289">
        <v>0</v>
      </c>
      <c r="I85" s="289">
        <v>0</v>
      </c>
      <c r="J85" s="125">
        <v>0</v>
      </c>
    </row>
    <row r="86" spans="1:10" outlineLevel="2" x14ac:dyDescent="0.25">
      <c r="A86" s="730"/>
      <c r="B86" s="731"/>
      <c r="C86" s="731"/>
      <c r="D86" s="69" t="s">
        <v>32</v>
      </c>
      <c r="E86" s="73">
        <f t="shared" si="9"/>
        <v>99488.640000000014</v>
      </c>
      <c r="F86" s="131">
        <f t="shared" si="10"/>
        <v>99488.640000000014</v>
      </c>
      <c r="G86" s="132">
        <v>0</v>
      </c>
      <c r="H86" s="289">
        <v>0</v>
      </c>
      <c r="I86" s="289">
        <v>0</v>
      </c>
      <c r="J86" s="125">
        <v>0</v>
      </c>
    </row>
    <row r="87" spans="1:10" outlineLevel="2" x14ac:dyDescent="0.25">
      <c r="A87" s="730"/>
      <c r="B87" s="731"/>
      <c r="C87" s="731"/>
      <c r="D87" s="69" t="s">
        <v>33</v>
      </c>
      <c r="E87" s="73">
        <f t="shared" si="9"/>
        <v>99488.640000000014</v>
      </c>
      <c r="F87" s="131">
        <f t="shared" si="10"/>
        <v>99488.640000000014</v>
      </c>
      <c r="G87" s="132">
        <v>0</v>
      </c>
      <c r="H87" s="289">
        <v>0</v>
      </c>
      <c r="I87" s="289">
        <v>0</v>
      </c>
      <c r="J87" s="125">
        <v>0</v>
      </c>
    </row>
    <row r="88" spans="1:10" ht="15.75" outlineLevel="2" thickBot="1" x14ac:dyDescent="0.3">
      <c r="A88" s="730"/>
      <c r="B88" s="731"/>
      <c r="C88" s="731"/>
      <c r="D88" s="70" t="s">
        <v>34</v>
      </c>
      <c r="E88" s="74">
        <f t="shared" si="9"/>
        <v>99488.640000000014</v>
      </c>
      <c r="F88" s="131">
        <f t="shared" si="10"/>
        <v>99488.640000000014</v>
      </c>
      <c r="G88" s="134">
        <v>0</v>
      </c>
      <c r="H88" s="290">
        <v>0</v>
      </c>
      <c r="I88" s="290">
        <v>0</v>
      </c>
      <c r="J88" s="128">
        <v>0</v>
      </c>
    </row>
    <row r="89" spans="1:10" outlineLevel="2" x14ac:dyDescent="0.25">
      <c r="A89" s="730" t="s">
        <v>85</v>
      </c>
      <c r="B89" s="731" t="s">
        <v>79</v>
      </c>
      <c r="C89" s="731">
        <v>637005</v>
      </c>
      <c r="D89" s="68" t="s">
        <v>25</v>
      </c>
      <c r="E89" s="73">
        <f t="shared" si="9"/>
        <v>0</v>
      </c>
      <c r="F89" s="120">
        <v>0</v>
      </c>
      <c r="G89" s="121">
        <v>0</v>
      </c>
      <c r="H89" s="292">
        <v>0</v>
      </c>
      <c r="I89" s="292">
        <v>0</v>
      </c>
      <c r="J89" s="122">
        <v>0</v>
      </c>
    </row>
    <row r="90" spans="1:10" outlineLevel="2" x14ac:dyDescent="0.25">
      <c r="A90" s="730"/>
      <c r="B90" s="731"/>
      <c r="C90" s="731"/>
      <c r="D90" s="69" t="s">
        <v>26</v>
      </c>
      <c r="E90" s="73">
        <f t="shared" si="9"/>
        <v>0</v>
      </c>
      <c r="F90" s="123">
        <v>0</v>
      </c>
      <c r="G90" s="124">
        <v>0</v>
      </c>
      <c r="H90" s="293">
        <v>0</v>
      </c>
      <c r="I90" s="293">
        <v>0</v>
      </c>
      <c r="J90" s="125">
        <v>0</v>
      </c>
    </row>
    <row r="91" spans="1:10" outlineLevel="2" x14ac:dyDescent="0.25">
      <c r="A91" s="730"/>
      <c r="B91" s="731"/>
      <c r="C91" s="731"/>
      <c r="D91" s="69" t="s">
        <v>27</v>
      </c>
      <c r="E91" s="73">
        <f t="shared" si="9"/>
        <v>0</v>
      </c>
      <c r="F91" s="123">
        <v>0</v>
      </c>
      <c r="G91" s="124">
        <v>0</v>
      </c>
      <c r="H91" s="293">
        <v>0</v>
      </c>
      <c r="I91" s="293">
        <v>0</v>
      </c>
      <c r="J91" s="125">
        <v>0</v>
      </c>
    </row>
    <row r="92" spans="1:10" outlineLevel="2" x14ac:dyDescent="0.25">
      <c r="A92" s="730"/>
      <c r="B92" s="731"/>
      <c r="C92" s="731"/>
      <c r="D92" s="69" t="s">
        <v>28</v>
      </c>
      <c r="E92" s="73">
        <f t="shared" si="9"/>
        <v>0</v>
      </c>
      <c r="F92" s="123">
        <v>0</v>
      </c>
      <c r="G92" s="124">
        <v>0</v>
      </c>
      <c r="H92" s="293">
        <v>0</v>
      </c>
      <c r="I92" s="293">
        <v>0</v>
      </c>
      <c r="J92" s="125">
        <v>0</v>
      </c>
    </row>
    <row r="93" spans="1:10" outlineLevel="2" x14ac:dyDescent="0.25">
      <c r="A93" s="730"/>
      <c r="B93" s="731"/>
      <c r="C93" s="731"/>
      <c r="D93" s="69" t="s">
        <v>29</v>
      </c>
      <c r="E93" s="73">
        <f t="shared" si="9"/>
        <v>0</v>
      </c>
      <c r="F93" s="123">
        <v>0</v>
      </c>
      <c r="G93" s="124">
        <v>0</v>
      </c>
      <c r="H93" s="293">
        <v>0</v>
      </c>
      <c r="I93" s="293">
        <v>0</v>
      </c>
      <c r="J93" s="125">
        <v>0</v>
      </c>
    </row>
    <row r="94" spans="1:10" outlineLevel="2" x14ac:dyDescent="0.25">
      <c r="A94" s="730"/>
      <c r="B94" s="731"/>
      <c r="C94" s="731"/>
      <c r="D94" s="69" t="s">
        <v>30</v>
      </c>
      <c r="E94" s="73">
        <f t="shared" si="9"/>
        <v>0</v>
      </c>
      <c r="F94" s="123">
        <v>0</v>
      </c>
      <c r="G94" s="124">
        <v>0</v>
      </c>
      <c r="H94" s="293">
        <v>0</v>
      </c>
      <c r="I94" s="293">
        <v>0</v>
      </c>
      <c r="J94" s="125">
        <v>0</v>
      </c>
    </row>
    <row r="95" spans="1:10" outlineLevel="2" x14ac:dyDescent="0.25">
      <c r="A95" s="730"/>
      <c r="B95" s="731"/>
      <c r="C95" s="731"/>
      <c r="D95" s="69" t="s">
        <v>31</v>
      </c>
      <c r="E95" s="73">
        <f t="shared" si="9"/>
        <v>0</v>
      </c>
      <c r="F95" s="123">
        <v>0</v>
      </c>
      <c r="G95" s="124">
        <v>0</v>
      </c>
      <c r="H95" s="293">
        <v>0</v>
      </c>
      <c r="I95" s="293">
        <v>0</v>
      </c>
      <c r="J95" s="125">
        <v>0</v>
      </c>
    </row>
    <row r="96" spans="1:10" outlineLevel="2" x14ac:dyDescent="0.25">
      <c r="A96" s="730"/>
      <c r="B96" s="731"/>
      <c r="C96" s="731"/>
      <c r="D96" s="69" t="s">
        <v>32</v>
      </c>
      <c r="E96" s="73">
        <f t="shared" si="9"/>
        <v>0</v>
      </c>
      <c r="F96" s="123">
        <v>0</v>
      </c>
      <c r="G96" s="124">
        <v>0</v>
      </c>
      <c r="H96" s="293">
        <v>0</v>
      </c>
      <c r="I96" s="293">
        <v>0</v>
      </c>
      <c r="J96" s="125">
        <v>0</v>
      </c>
    </row>
    <row r="97" spans="1:10" outlineLevel="2" x14ac:dyDescent="0.25">
      <c r="A97" s="730"/>
      <c r="B97" s="731"/>
      <c r="C97" s="731"/>
      <c r="D97" s="69" t="s">
        <v>33</v>
      </c>
      <c r="E97" s="73">
        <f t="shared" si="9"/>
        <v>0</v>
      </c>
      <c r="F97" s="123">
        <v>0</v>
      </c>
      <c r="G97" s="124">
        <v>0</v>
      </c>
      <c r="H97" s="293">
        <v>0</v>
      </c>
      <c r="I97" s="293">
        <v>0</v>
      </c>
      <c r="J97" s="125">
        <v>0</v>
      </c>
    </row>
    <row r="98" spans="1:10" ht="15.75" outlineLevel="2" thickBot="1" x14ac:dyDescent="0.3">
      <c r="A98" s="730"/>
      <c r="B98" s="731"/>
      <c r="C98" s="731"/>
      <c r="D98" s="70" t="s">
        <v>34</v>
      </c>
      <c r="E98" s="74">
        <f t="shared" si="9"/>
        <v>0</v>
      </c>
      <c r="F98" s="126">
        <v>0</v>
      </c>
      <c r="G98" s="127">
        <v>0</v>
      </c>
      <c r="H98" s="294">
        <v>0</v>
      </c>
      <c r="I98" s="294">
        <v>0</v>
      </c>
      <c r="J98" s="128">
        <v>0</v>
      </c>
    </row>
    <row r="99" spans="1:10" outlineLevel="2" x14ac:dyDescent="0.25">
      <c r="A99" s="730" t="s">
        <v>86</v>
      </c>
      <c r="B99" s="731" t="s">
        <v>74</v>
      </c>
      <c r="C99" s="731">
        <v>718006</v>
      </c>
      <c r="D99" s="68" t="s">
        <v>25</v>
      </c>
      <c r="E99" s="73">
        <f t="shared" si="9"/>
        <v>0</v>
      </c>
      <c r="F99" s="120">
        <v>0</v>
      </c>
      <c r="G99" s="121">
        <v>0</v>
      </c>
      <c r="H99" s="292">
        <v>0</v>
      </c>
      <c r="I99" s="292">
        <v>0</v>
      </c>
      <c r="J99" s="122">
        <v>0</v>
      </c>
    </row>
    <row r="100" spans="1:10" outlineLevel="2" x14ac:dyDescent="0.25">
      <c r="A100" s="730"/>
      <c r="B100" s="731"/>
      <c r="C100" s="731"/>
      <c r="D100" s="69" t="s">
        <v>26</v>
      </c>
      <c r="E100" s="73">
        <f t="shared" si="9"/>
        <v>99488.640000000014</v>
      </c>
      <c r="F100" s="131">
        <f>F$25*0.02</f>
        <v>99488.640000000014</v>
      </c>
      <c r="G100" s="124">
        <v>0</v>
      </c>
      <c r="H100" s="293">
        <v>0</v>
      </c>
      <c r="I100" s="293">
        <v>0</v>
      </c>
      <c r="J100" s="125">
        <v>0</v>
      </c>
    </row>
    <row r="101" spans="1:10" outlineLevel="2" x14ac:dyDescent="0.25">
      <c r="A101" s="730"/>
      <c r="B101" s="731"/>
      <c r="C101" s="731"/>
      <c r="D101" s="69" t="s">
        <v>27</v>
      </c>
      <c r="E101" s="73">
        <f t="shared" si="9"/>
        <v>99488.640000000014</v>
      </c>
      <c r="F101" s="131">
        <f t="shared" ref="F101:F108" si="11">F$25*0.02</f>
        <v>99488.640000000014</v>
      </c>
      <c r="G101" s="124">
        <v>0</v>
      </c>
      <c r="H101" s="293">
        <v>0</v>
      </c>
      <c r="I101" s="293">
        <v>0</v>
      </c>
      <c r="J101" s="125">
        <v>0</v>
      </c>
    </row>
    <row r="102" spans="1:10" outlineLevel="2" x14ac:dyDescent="0.25">
      <c r="A102" s="730"/>
      <c r="B102" s="731"/>
      <c r="C102" s="731"/>
      <c r="D102" s="69" t="s">
        <v>28</v>
      </c>
      <c r="E102" s="73">
        <f t="shared" si="9"/>
        <v>99488.640000000014</v>
      </c>
      <c r="F102" s="131">
        <f t="shared" si="11"/>
        <v>99488.640000000014</v>
      </c>
      <c r="G102" s="124">
        <v>0</v>
      </c>
      <c r="H102" s="293">
        <v>0</v>
      </c>
      <c r="I102" s="293">
        <v>0</v>
      </c>
      <c r="J102" s="125">
        <v>0</v>
      </c>
    </row>
    <row r="103" spans="1:10" outlineLevel="2" x14ac:dyDescent="0.25">
      <c r="A103" s="730"/>
      <c r="B103" s="731"/>
      <c r="C103" s="731"/>
      <c r="D103" s="69" t="s">
        <v>29</v>
      </c>
      <c r="E103" s="73">
        <f t="shared" si="9"/>
        <v>99488.640000000014</v>
      </c>
      <c r="F103" s="131">
        <f t="shared" si="11"/>
        <v>99488.640000000014</v>
      </c>
      <c r="G103" s="124">
        <v>0</v>
      </c>
      <c r="H103" s="293">
        <v>0</v>
      </c>
      <c r="I103" s="293">
        <v>0</v>
      </c>
      <c r="J103" s="125">
        <v>0</v>
      </c>
    </row>
    <row r="104" spans="1:10" outlineLevel="2" x14ac:dyDescent="0.25">
      <c r="A104" s="730"/>
      <c r="B104" s="731"/>
      <c r="C104" s="731"/>
      <c r="D104" s="69" t="s">
        <v>30</v>
      </c>
      <c r="E104" s="73">
        <f t="shared" si="9"/>
        <v>99488.640000000014</v>
      </c>
      <c r="F104" s="131">
        <f t="shared" si="11"/>
        <v>99488.640000000014</v>
      </c>
      <c r="G104" s="124">
        <v>0</v>
      </c>
      <c r="H104" s="293">
        <v>0</v>
      </c>
      <c r="I104" s="293">
        <v>0</v>
      </c>
      <c r="J104" s="125">
        <v>0</v>
      </c>
    </row>
    <row r="105" spans="1:10" outlineLevel="2" x14ac:dyDescent="0.25">
      <c r="A105" s="730"/>
      <c r="B105" s="731"/>
      <c r="C105" s="731"/>
      <c r="D105" s="69" t="s">
        <v>31</v>
      </c>
      <c r="E105" s="73">
        <f t="shared" si="9"/>
        <v>99488.640000000014</v>
      </c>
      <c r="F105" s="131">
        <f t="shared" si="11"/>
        <v>99488.640000000014</v>
      </c>
      <c r="G105" s="124">
        <v>0</v>
      </c>
      <c r="H105" s="293">
        <v>0</v>
      </c>
      <c r="I105" s="293">
        <v>0</v>
      </c>
      <c r="J105" s="125">
        <v>0</v>
      </c>
    </row>
    <row r="106" spans="1:10" outlineLevel="2" x14ac:dyDescent="0.25">
      <c r="A106" s="730"/>
      <c r="B106" s="731"/>
      <c r="C106" s="731"/>
      <c r="D106" s="69" t="s">
        <v>32</v>
      </c>
      <c r="E106" s="73">
        <f t="shared" si="9"/>
        <v>99488.640000000014</v>
      </c>
      <c r="F106" s="131">
        <f t="shared" si="11"/>
        <v>99488.640000000014</v>
      </c>
      <c r="G106" s="124">
        <v>0</v>
      </c>
      <c r="H106" s="293">
        <v>0</v>
      </c>
      <c r="I106" s="293">
        <v>0</v>
      </c>
      <c r="J106" s="125">
        <v>0</v>
      </c>
    </row>
    <row r="107" spans="1:10" outlineLevel="2" x14ac:dyDescent="0.25">
      <c r="A107" s="730"/>
      <c r="B107" s="731"/>
      <c r="C107" s="731"/>
      <c r="D107" s="69" t="s">
        <v>33</v>
      </c>
      <c r="E107" s="73">
        <f t="shared" si="9"/>
        <v>99488.640000000014</v>
      </c>
      <c r="F107" s="131">
        <f t="shared" si="11"/>
        <v>99488.640000000014</v>
      </c>
      <c r="G107" s="124">
        <v>0</v>
      </c>
      <c r="H107" s="293">
        <v>0</v>
      </c>
      <c r="I107" s="293">
        <v>0</v>
      </c>
      <c r="J107" s="125">
        <v>0</v>
      </c>
    </row>
    <row r="108" spans="1:10" ht="15.75" outlineLevel="2" thickBot="1" x14ac:dyDescent="0.3">
      <c r="A108" s="730"/>
      <c r="B108" s="731"/>
      <c r="C108" s="731"/>
      <c r="D108" s="70" t="s">
        <v>34</v>
      </c>
      <c r="E108" s="74">
        <f t="shared" si="9"/>
        <v>99488.640000000014</v>
      </c>
      <c r="F108" s="131">
        <f t="shared" si="11"/>
        <v>99488.640000000014</v>
      </c>
      <c r="G108" s="127">
        <v>0</v>
      </c>
      <c r="H108" s="294">
        <v>0</v>
      </c>
      <c r="I108" s="294">
        <v>0</v>
      </c>
      <c r="J108" s="128">
        <v>0</v>
      </c>
    </row>
    <row r="109" spans="1:10" outlineLevel="2" x14ac:dyDescent="0.25">
      <c r="A109" s="730" t="s">
        <v>87</v>
      </c>
      <c r="B109" s="731" t="s">
        <v>88</v>
      </c>
      <c r="C109" s="731">
        <v>610</v>
      </c>
      <c r="D109" s="68" t="s">
        <v>25</v>
      </c>
      <c r="E109" s="73">
        <f t="shared" si="9"/>
        <v>0</v>
      </c>
      <c r="F109" s="120">
        <v>0</v>
      </c>
      <c r="G109" s="121">
        <v>0</v>
      </c>
      <c r="H109" s="292">
        <v>0</v>
      </c>
      <c r="I109" s="292">
        <v>0</v>
      </c>
      <c r="J109" s="122">
        <v>0</v>
      </c>
    </row>
    <row r="110" spans="1:10" outlineLevel="2" x14ac:dyDescent="0.25">
      <c r="A110" s="730"/>
      <c r="B110" s="731"/>
      <c r="C110" s="731"/>
      <c r="D110" s="69" t="s">
        <v>26</v>
      </c>
      <c r="E110" s="73">
        <f t="shared" si="9"/>
        <v>0</v>
      </c>
      <c r="F110" s="123">
        <v>0</v>
      </c>
      <c r="G110" s="124">
        <v>0</v>
      </c>
      <c r="H110" s="293">
        <v>0</v>
      </c>
      <c r="I110" s="293">
        <v>0</v>
      </c>
      <c r="J110" s="125">
        <v>0</v>
      </c>
    </row>
    <row r="111" spans="1:10" outlineLevel="2" x14ac:dyDescent="0.25">
      <c r="A111" s="730"/>
      <c r="B111" s="731"/>
      <c r="C111" s="731"/>
      <c r="D111" s="69" t="s">
        <v>27</v>
      </c>
      <c r="E111" s="73">
        <f t="shared" si="9"/>
        <v>0</v>
      </c>
      <c r="F111" s="123">
        <v>0</v>
      </c>
      <c r="G111" s="124">
        <v>0</v>
      </c>
      <c r="H111" s="293">
        <v>0</v>
      </c>
      <c r="I111" s="293">
        <v>0</v>
      </c>
      <c r="J111" s="125">
        <v>0</v>
      </c>
    </row>
    <row r="112" spans="1:10" outlineLevel="2" x14ac:dyDescent="0.25">
      <c r="A112" s="730"/>
      <c r="B112" s="731"/>
      <c r="C112" s="731"/>
      <c r="D112" s="69" t="s">
        <v>28</v>
      </c>
      <c r="E112" s="73">
        <f t="shared" si="9"/>
        <v>0</v>
      </c>
      <c r="F112" s="123">
        <v>0</v>
      </c>
      <c r="G112" s="124">
        <v>0</v>
      </c>
      <c r="H112" s="293">
        <v>0</v>
      </c>
      <c r="I112" s="293">
        <v>0</v>
      </c>
      <c r="J112" s="125">
        <v>0</v>
      </c>
    </row>
    <row r="113" spans="1:10" outlineLevel="2" x14ac:dyDescent="0.25">
      <c r="A113" s="730"/>
      <c r="B113" s="731"/>
      <c r="C113" s="731"/>
      <c r="D113" s="69" t="s">
        <v>29</v>
      </c>
      <c r="E113" s="73">
        <f t="shared" si="9"/>
        <v>0</v>
      </c>
      <c r="F113" s="123">
        <v>0</v>
      </c>
      <c r="G113" s="124">
        <v>0</v>
      </c>
      <c r="H113" s="293">
        <v>0</v>
      </c>
      <c r="I113" s="293">
        <v>0</v>
      </c>
      <c r="J113" s="125">
        <v>0</v>
      </c>
    </row>
    <row r="114" spans="1:10" outlineLevel="2" x14ac:dyDescent="0.25">
      <c r="A114" s="730"/>
      <c r="B114" s="731"/>
      <c r="C114" s="731"/>
      <c r="D114" s="69" t="s">
        <v>30</v>
      </c>
      <c r="E114" s="73">
        <f t="shared" si="9"/>
        <v>0</v>
      </c>
      <c r="F114" s="123">
        <v>0</v>
      </c>
      <c r="G114" s="124">
        <v>0</v>
      </c>
      <c r="H114" s="293">
        <v>0</v>
      </c>
      <c r="I114" s="293">
        <v>0</v>
      </c>
      <c r="J114" s="125">
        <v>0</v>
      </c>
    </row>
    <row r="115" spans="1:10" outlineLevel="2" x14ac:dyDescent="0.25">
      <c r="A115" s="730"/>
      <c r="B115" s="731"/>
      <c r="C115" s="731"/>
      <c r="D115" s="69" t="s">
        <v>31</v>
      </c>
      <c r="E115" s="73">
        <f t="shared" si="9"/>
        <v>0</v>
      </c>
      <c r="F115" s="123">
        <v>0</v>
      </c>
      <c r="G115" s="124">
        <v>0</v>
      </c>
      <c r="H115" s="293">
        <v>0</v>
      </c>
      <c r="I115" s="293">
        <v>0</v>
      </c>
      <c r="J115" s="125">
        <v>0</v>
      </c>
    </row>
    <row r="116" spans="1:10" outlineLevel="2" x14ac:dyDescent="0.25">
      <c r="A116" s="730"/>
      <c r="B116" s="731"/>
      <c r="C116" s="731"/>
      <c r="D116" s="69" t="s">
        <v>32</v>
      </c>
      <c r="E116" s="73">
        <f t="shared" si="9"/>
        <v>0</v>
      </c>
      <c r="F116" s="123">
        <v>0</v>
      </c>
      <c r="G116" s="124">
        <v>0</v>
      </c>
      <c r="H116" s="293">
        <v>0</v>
      </c>
      <c r="I116" s="293">
        <v>0</v>
      </c>
      <c r="J116" s="125">
        <v>0</v>
      </c>
    </row>
    <row r="117" spans="1:10" outlineLevel="2" x14ac:dyDescent="0.25">
      <c r="A117" s="730"/>
      <c r="B117" s="731"/>
      <c r="C117" s="731"/>
      <c r="D117" s="69" t="s">
        <v>33</v>
      </c>
      <c r="E117" s="73">
        <f t="shared" si="9"/>
        <v>0</v>
      </c>
      <c r="F117" s="123">
        <v>0</v>
      </c>
      <c r="G117" s="124">
        <v>0</v>
      </c>
      <c r="H117" s="293">
        <v>0</v>
      </c>
      <c r="I117" s="293">
        <v>0</v>
      </c>
      <c r="J117" s="125">
        <v>0</v>
      </c>
    </row>
    <row r="118" spans="1:10" ht="15.75" outlineLevel="2" thickBot="1" x14ac:dyDescent="0.3">
      <c r="A118" s="730"/>
      <c r="B118" s="731"/>
      <c r="C118" s="731"/>
      <c r="D118" s="70" t="s">
        <v>34</v>
      </c>
      <c r="E118" s="74">
        <f t="shared" si="9"/>
        <v>0</v>
      </c>
      <c r="F118" s="126">
        <v>0</v>
      </c>
      <c r="G118" s="127">
        <v>0</v>
      </c>
      <c r="H118" s="294">
        <v>0</v>
      </c>
      <c r="I118" s="294">
        <v>0</v>
      </c>
      <c r="J118" s="128">
        <v>0</v>
      </c>
    </row>
    <row r="119" spans="1:10" outlineLevel="2" x14ac:dyDescent="0.25">
      <c r="A119" s="730" t="s">
        <v>78</v>
      </c>
      <c r="B119" s="731" t="s">
        <v>79</v>
      </c>
      <c r="C119" s="731">
        <v>637001</v>
      </c>
      <c r="D119" s="68" t="s">
        <v>25</v>
      </c>
      <c r="E119" s="73">
        <f t="shared" si="9"/>
        <v>0</v>
      </c>
      <c r="F119" s="120">
        <v>0</v>
      </c>
      <c r="G119" s="121">
        <v>0</v>
      </c>
      <c r="H119" s="292">
        <v>0</v>
      </c>
      <c r="I119" s="292">
        <v>0</v>
      </c>
      <c r="J119" s="122">
        <v>0</v>
      </c>
    </row>
    <row r="120" spans="1:10" outlineLevel="2" x14ac:dyDescent="0.25">
      <c r="A120" s="730"/>
      <c r="B120" s="731"/>
      <c r="C120" s="731"/>
      <c r="D120" s="69" t="s">
        <v>26</v>
      </c>
      <c r="E120" s="73">
        <f t="shared" si="9"/>
        <v>0</v>
      </c>
      <c r="F120" s="123">
        <v>0</v>
      </c>
      <c r="G120" s="124">
        <v>0</v>
      </c>
      <c r="H120" s="293">
        <v>0</v>
      </c>
      <c r="I120" s="293">
        <v>0</v>
      </c>
      <c r="J120" s="125">
        <v>0</v>
      </c>
    </row>
    <row r="121" spans="1:10" outlineLevel="2" x14ac:dyDescent="0.25">
      <c r="A121" s="730"/>
      <c r="B121" s="731"/>
      <c r="C121" s="731"/>
      <c r="D121" s="69" t="s">
        <v>27</v>
      </c>
      <c r="E121" s="73">
        <f t="shared" si="9"/>
        <v>0</v>
      </c>
      <c r="F121" s="123">
        <v>0</v>
      </c>
      <c r="G121" s="124">
        <v>0</v>
      </c>
      <c r="H121" s="293">
        <v>0</v>
      </c>
      <c r="I121" s="293">
        <v>0</v>
      </c>
      <c r="J121" s="125">
        <v>0</v>
      </c>
    </row>
    <row r="122" spans="1:10" outlineLevel="2" x14ac:dyDescent="0.25">
      <c r="A122" s="730"/>
      <c r="B122" s="731"/>
      <c r="C122" s="731"/>
      <c r="D122" s="69" t="s">
        <v>28</v>
      </c>
      <c r="E122" s="73">
        <f t="shared" si="9"/>
        <v>0</v>
      </c>
      <c r="F122" s="123">
        <v>0</v>
      </c>
      <c r="G122" s="124">
        <v>0</v>
      </c>
      <c r="H122" s="293">
        <v>0</v>
      </c>
      <c r="I122" s="293">
        <v>0</v>
      </c>
      <c r="J122" s="125">
        <v>0</v>
      </c>
    </row>
    <row r="123" spans="1:10" outlineLevel="2" x14ac:dyDescent="0.25">
      <c r="A123" s="730"/>
      <c r="B123" s="731"/>
      <c r="C123" s="731"/>
      <c r="D123" s="69" t="s">
        <v>29</v>
      </c>
      <c r="E123" s="73">
        <f t="shared" si="9"/>
        <v>0</v>
      </c>
      <c r="F123" s="123">
        <v>0</v>
      </c>
      <c r="G123" s="124">
        <v>0</v>
      </c>
      <c r="H123" s="293">
        <v>0</v>
      </c>
      <c r="I123" s="293">
        <v>0</v>
      </c>
      <c r="J123" s="125">
        <v>0</v>
      </c>
    </row>
    <row r="124" spans="1:10" outlineLevel="2" x14ac:dyDescent="0.25">
      <c r="A124" s="730"/>
      <c r="B124" s="731"/>
      <c r="C124" s="731"/>
      <c r="D124" s="69" t="s">
        <v>30</v>
      </c>
      <c r="E124" s="73">
        <f t="shared" si="9"/>
        <v>0</v>
      </c>
      <c r="F124" s="123">
        <v>0</v>
      </c>
      <c r="G124" s="124">
        <v>0</v>
      </c>
      <c r="H124" s="293">
        <v>0</v>
      </c>
      <c r="I124" s="293">
        <v>0</v>
      </c>
      <c r="J124" s="125">
        <v>0</v>
      </c>
    </row>
    <row r="125" spans="1:10" outlineLevel="2" x14ac:dyDescent="0.25">
      <c r="A125" s="730"/>
      <c r="B125" s="731"/>
      <c r="C125" s="731"/>
      <c r="D125" s="69" t="s">
        <v>31</v>
      </c>
      <c r="E125" s="73">
        <f t="shared" si="9"/>
        <v>0</v>
      </c>
      <c r="F125" s="123">
        <v>0</v>
      </c>
      <c r="G125" s="124">
        <v>0</v>
      </c>
      <c r="H125" s="293">
        <v>0</v>
      </c>
      <c r="I125" s="293">
        <v>0</v>
      </c>
      <c r="J125" s="125">
        <v>0</v>
      </c>
    </row>
    <row r="126" spans="1:10" outlineLevel="2" x14ac:dyDescent="0.25">
      <c r="A126" s="730"/>
      <c r="B126" s="731"/>
      <c r="C126" s="731"/>
      <c r="D126" s="69" t="s">
        <v>32</v>
      </c>
      <c r="E126" s="73">
        <f t="shared" si="9"/>
        <v>0</v>
      </c>
      <c r="F126" s="123">
        <v>0</v>
      </c>
      <c r="G126" s="124">
        <v>0</v>
      </c>
      <c r="H126" s="293">
        <v>0</v>
      </c>
      <c r="I126" s="293">
        <v>0</v>
      </c>
      <c r="J126" s="125">
        <v>0</v>
      </c>
    </row>
    <row r="127" spans="1:10" outlineLevel="2" x14ac:dyDescent="0.25">
      <c r="A127" s="730"/>
      <c r="B127" s="731"/>
      <c r="C127" s="731"/>
      <c r="D127" s="69" t="s">
        <v>33</v>
      </c>
      <c r="E127" s="73">
        <f t="shared" si="9"/>
        <v>0</v>
      </c>
      <c r="F127" s="123">
        <v>0</v>
      </c>
      <c r="G127" s="124">
        <v>0</v>
      </c>
      <c r="H127" s="293">
        <v>0</v>
      </c>
      <c r="I127" s="293">
        <v>0</v>
      </c>
      <c r="J127" s="125">
        <v>0</v>
      </c>
    </row>
    <row r="128" spans="1:10" ht="15.75" outlineLevel="2" thickBot="1" x14ac:dyDescent="0.3">
      <c r="A128" s="730"/>
      <c r="B128" s="731"/>
      <c r="C128" s="731"/>
      <c r="D128" s="70" t="s">
        <v>34</v>
      </c>
      <c r="E128" s="74">
        <f t="shared" si="9"/>
        <v>0</v>
      </c>
      <c r="F128" s="126">
        <v>0</v>
      </c>
      <c r="G128" s="127">
        <v>0</v>
      </c>
      <c r="H128" s="294">
        <v>0</v>
      </c>
      <c r="I128" s="294">
        <v>0</v>
      </c>
      <c r="J128" s="128">
        <v>0</v>
      </c>
    </row>
    <row r="129" spans="1:10" ht="15.75" thickBot="1" x14ac:dyDescent="0.3">
      <c r="A129" s="17" t="s">
        <v>312</v>
      </c>
      <c r="B129" s="17"/>
      <c r="C129" s="17"/>
      <c r="D129" s="28"/>
      <c r="E129" s="140">
        <f t="shared" ref="E129:J129" si="12">SUM(E130:E149)</f>
        <v>0</v>
      </c>
      <c r="F129" s="141">
        <f t="shared" si="12"/>
        <v>0</v>
      </c>
      <c r="G129" s="141">
        <f t="shared" si="12"/>
        <v>0</v>
      </c>
      <c r="H129" s="296">
        <f t="shared" si="12"/>
        <v>0</v>
      </c>
      <c r="I129" s="296">
        <f t="shared" si="12"/>
        <v>0</v>
      </c>
      <c r="J129" s="142">
        <f t="shared" si="12"/>
        <v>0</v>
      </c>
    </row>
    <row r="130" spans="1:10" x14ac:dyDescent="0.25">
      <c r="A130" s="730" t="s">
        <v>313</v>
      </c>
      <c r="B130" s="731"/>
      <c r="C130" s="731"/>
      <c r="D130" s="68" t="s">
        <v>25</v>
      </c>
      <c r="E130" s="72">
        <f t="shared" ref="E130:E149" si="13">SUM(F130:J130)</f>
        <v>0</v>
      </c>
      <c r="F130" s="120">
        <v>0</v>
      </c>
      <c r="G130" s="121">
        <v>0</v>
      </c>
      <c r="H130" s="292">
        <v>0</v>
      </c>
      <c r="I130" s="292">
        <v>0</v>
      </c>
      <c r="J130" s="122">
        <v>0</v>
      </c>
    </row>
    <row r="131" spans="1:10" x14ac:dyDescent="0.25">
      <c r="A131" s="730"/>
      <c r="B131" s="731"/>
      <c r="C131" s="731"/>
      <c r="D131" s="69" t="s">
        <v>26</v>
      </c>
      <c r="E131" s="73">
        <f t="shared" si="13"/>
        <v>0</v>
      </c>
      <c r="F131" s="123">
        <v>0</v>
      </c>
      <c r="G131" s="124">
        <v>0</v>
      </c>
      <c r="H131" s="293">
        <v>0</v>
      </c>
      <c r="I131" s="293">
        <v>0</v>
      </c>
      <c r="J131" s="125">
        <v>0</v>
      </c>
    </row>
    <row r="132" spans="1:10" x14ac:dyDescent="0.25">
      <c r="A132" s="730"/>
      <c r="B132" s="731"/>
      <c r="C132" s="731"/>
      <c r="D132" s="69" t="s">
        <v>27</v>
      </c>
      <c r="E132" s="73">
        <f t="shared" si="13"/>
        <v>0</v>
      </c>
      <c r="F132" s="123">
        <v>0</v>
      </c>
      <c r="G132" s="124">
        <v>0</v>
      </c>
      <c r="H132" s="293">
        <v>0</v>
      </c>
      <c r="I132" s="293">
        <v>0</v>
      </c>
      <c r="J132" s="125">
        <v>0</v>
      </c>
    </row>
    <row r="133" spans="1:10" x14ac:dyDescent="0.25">
      <c r="A133" s="730"/>
      <c r="B133" s="731"/>
      <c r="C133" s="731"/>
      <c r="D133" s="69" t="s">
        <v>28</v>
      </c>
      <c r="E133" s="73">
        <f t="shared" si="13"/>
        <v>0</v>
      </c>
      <c r="F133" s="123">
        <v>0</v>
      </c>
      <c r="G133" s="124">
        <v>0</v>
      </c>
      <c r="H133" s="293">
        <v>0</v>
      </c>
      <c r="I133" s="293">
        <v>0</v>
      </c>
      <c r="J133" s="125">
        <v>0</v>
      </c>
    </row>
    <row r="134" spans="1:10" x14ac:dyDescent="0.25">
      <c r="A134" s="730"/>
      <c r="B134" s="731"/>
      <c r="C134" s="731"/>
      <c r="D134" s="69" t="s">
        <v>29</v>
      </c>
      <c r="E134" s="73">
        <f t="shared" si="13"/>
        <v>0</v>
      </c>
      <c r="F134" s="123">
        <v>0</v>
      </c>
      <c r="G134" s="124">
        <v>0</v>
      </c>
      <c r="H134" s="293">
        <v>0</v>
      </c>
      <c r="I134" s="293">
        <v>0</v>
      </c>
      <c r="J134" s="125">
        <v>0</v>
      </c>
    </row>
    <row r="135" spans="1:10" x14ac:dyDescent="0.25">
      <c r="A135" s="730"/>
      <c r="B135" s="731"/>
      <c r="C135" s="731"/>
      <c r="D135" s="69" t="s">
        <v>30</v>
      </c>
      <c r="E135" s="73">
        <f t="shared" si="13"/>
        <v>0</v>
      </c>
      <c r="F135" s="123">
        <v>0</v>
      </c>
      <c r="G135" s="124">
        <v>0</v>
      </c>
      <c r="H135" s="293">
        <v>0</v>
      </c>
      <c r="I135" s="293">
        <v>0</v>
      </c>
      <c r="J135" s="125">
        <v>0</v>
      </c>
    </row>
    <row r="136" spans="1:10" x14ac:dyDescent="0.25">
      <c r="A136" s="730"/>
      <c r="B136" s="731"/>
      <c r="C136" s="731"/>
      <c r="D136" s="69" t="s">
        <v>31</v>
      </c>
      <c r="E136" s="73">
        <f t="shared" si="13"/>
        <v>0</v>
      </c>
      <c r="F136" s="123">
        <v>0</v>
      </c>
      <c r="G136" s="124">
        <v>0</v>
      </c>
      <c r="H136" s="293">
        <v>0</v>
      </c>
      <c r="I136" s="293">
        <v>0</v>
      </c>
      <c r="J136" s="125">
        <v>0</v>
      </c>
    </row>
    <row r="137" spans="1:10" x14ac:dyDescent="0.25">
      <c r="A137" s="730"/>
      <c r="B137" s="731"/>
      <c r="C137" s="731"/>
      <c r="D137" s="69" t="s">
        <v>32</v>
      </c>
      <c r="E137" s="73">
        <f t="shared" si="13"/>
        <v>0</v>
      </c>
      <c r="F137" s="123">
        <v>0</v>
      </c>
      <c r="G137" s="124">
        <v>0</v>
      </c>
      <c r="H137" s="293">
        <v>0</v>
      </c>
      <c r="I137" s="293">
        <v>0</v>
      </c>
      <c r="J137" s="125">
        <v>0</v>
      </c>
    </row>
    <row r="138" spans="1:10" x14ac:dyDescent="0.25">
      <c r="A138" s="730"/>
      <c r="B138" s="731"/>
      <c r="C138" s="731"/>
      <c r="D138" s="69" t="s">
        <v>33</v>
      </c>
      <c r="E138" s="73">
        <f t="shared" si="13"/>
        <v>0</v>
      </c>
      <c r="F138" s="123">
        <v>0</v>
      </c>
      <c r="G138" s="124">
        <v>0</v>
      </c>
      <c r="H138" s="293">
        <v>0</v>
      </c>
      <c r="I138" s="293">
        <v>0</v>
      </c>
      <c r="J138" s="125">
        <v>0</v>
      </c>
    </row>
    <row r="139" spans="1:10" ht="15.75" thickBot="1" x14ac:dyDescent="0.3">
      <c r="A139" s="730"/>
      <c r="B139" s="731"/>
      <c r="C139" s="731"/>
      <c r="D139" s="70" t="s">
        <v>34</v>
      </c>
      <c r="E139" s="74">
        <f t="shared" si="13"/>
        <v>0</v>
      </c>
      <c r="F139" s="126">
        <v>0</v>
      </c>
      <c r="G139" s="127">
        <v>0</v>
      </c>
      <c r="H139" s="294">
        <v>0</v>
      </c>
      <c r="I139" s="294">
        <v>0</v>
      </c>
      <c r="J139" s="128">
        <v>0</v>
      </c>
    </row>
    <row r="140" spans="1:10" x14ac:dyDescent="0.25">
      <c r="A140" s="730" t="s">
        <v>156</v>
      </c>
      <c r="B140" s="731"/>
      <c r="C140" s="731" t="s">
        <v>332</v>
      </c>
      <c r="D140" s="68" t="s">
        <v>25</v>
      </c>
      <c r="E140" s="73">
        <f t="shared" si="13"/>
        <v>0</v>
      </c>
      <c r="F140" s="120">
        <v>0</v>
      </c>
      <c r="G140" s="121">
        <v>0</v>
      </c>
      <c r="H140" s="292">
        <v>0</v>
      </c>
      <c r="I140" s="292">
        <v>0</v>
      </c>
      <c r="J140" s="122">
        <v>0</v>
      </c>
    </row>
    <row r="141" spans="1:10" x14ac:dyDescent="0.25">
      <c r="A141" s="730"/>
      <c r="B141" s="731"/>
      <c r="C141" s="731"/>
      <c r="D141" s="69" t="s">
        <v>26</v>
      </c>
      <c r="E141" s="73">
        <f t="shared" si="13"/>
        <v>0</v>
      </c>
      <c r="F141" s="123">
        <v>0</v>
      </c>
      <c r="G141" s="124">
        <v>0</v>
      </c>
      <c r="H141" s="293">
        <v>0</v>
      </c>
      <c r="I141" s="293">
        <v>0</v>
      </c>
      <c r="J141" s="125">
        <v>0</v>
      </c>
    </row>
    <row r="142" spans="1:10" x14ac:dyDescent="0.25">
      <c r="A142" s="730"/>
      <c r="B142" s="731"/>
      <c r="C142" s="731"/>
      <c r="D142" s="69" t="s">
        <v>27</v>
      </c>
      <c r="E142" s="73">
        <f t="shared" si="13"/>
        <v>0</v>
      </c>
      <c r="F142" s="123">
        <v>0</v>
      </c>
      <c r="G142" s="124">
        <v>0</v>
      </c>
      <c r="H142" s="293">
        <v>0</v>
      </c>
      <c r="I142" s="293">
        <v>0</v>
      </c>
      <c r="J142" s="125">
        <v>0</v>
      </c>
    </row>
    <row r="143" spans="1:10" x14ac:dyDescent="0.25">
      <c r="A143" s="730"/>
      <c r="B143" s="731"/>
      <c r="C143" s="731"/>
      <c r="D143" s="69" t="s">
        <v>28</v>
      </c>
      <c r="E143" s="73">
        <f t="shared" si="13"/>
        <v>0</v>
      </c>
      <c r="F143" s="123">
        <v>0</v>
      </c>
      <c r="G143" s="124">
        <v>0</v>
      </c>
      <c r="H143" s="293">
        <v>0</v>
      </c>
      <c r="I143" s="293">
        <v>0</v>
      </c>
      <c r="J143" s="125">
        <v>0</v>
      </c>
    </row>
    <row r="144" spans="1:10" x14ac:dyDescent="0.25">
      <c r="A144" s="730"/>
      <c r="B144" s="731"/>
      <c r="C144" s="731"/>
      <c r="D144" s="69" t="s">
        <v>29</v>
      </c>
      <c r="E144" s="73">
        <f t="shared" si="13"/>
        <v>0</v>
      </c>
      <c r="F144" s="123">
        <v>0</v>
      </c>
      <c r="G144" s="124">
        <v>0</v>
      </c>
      <c r="H144" s="293">
        <v>0</v>
      </c>
      <c r="I144" s="293">
        <v>0</v>
      </c>
      <c r="J144" s="125">
        <v>0</v>
      </c>
    </row>
    <row r="145" spans="1:10" x14ac:dyDescent="0.25">
      <c r="A145" s="730"/>
      <c r="B145" s="731"/>
      <c r="C145" s="731"/>
      <c r="D145" s="69" t="s">
        <v>30</v>
      </c>
      <c r="E145" s="73">
        <f t="shared" si="13"/>
        <v>0</v>
      </c>
      <c r="F145" s="123">
        <v>0</v>
      </c>
      <c r="G145" s="124">
        <v>0</v>
      </c>
      <c r="H145" s="293">
        <v>0</v>
      </c>
      <c r="I145" s="293">
        <v>0</v>
      </c>
      <c r="J145" s="125">
        <v>0</v>
      </c>
    </row>
    <row r="146" spans="1:10" x14ac:dyDescent="0.25">
      <c r="A146" s="730"/>
      <c r="B146" s="731"/>
      <c r="C146" s="731"/>
      <c r="D146" s="69" t="s">
        <v>31</v>
      </c>
      <c r="E146" s="73">
        <f t="shared" si="13"/>
        <v>0</v>
      </c>
      <c r="F146" s="123">
        <v>0</v>
      </c>
      <c r="G146" s="124">
        <v>0</v>
      </c>
      <c r="H146" s="293">
        <v>0</v>
      </c>
      <c r="I146" s="293">
        <v>0</v>
      </c>
      <c r="J146" s="125">
        <v>0</v>
      </c>
    </row>
    <row r="147" spans="1:10" x14ac:dyDescent="0.25">
      <c r="A147" s="730"/>
      <c r="B147" s="731"/>
      <c r="C147" s="731"/>
      <c r="D147" s="69" t="s">
        <v>32</v>
      </c>
      <c r="E147" s="73">
        <f t="shared" si="13"/>
        <v>0</v>
      </c>
      <c r="F147" s="123">
        <v>0</v>
      </c>
      <c r="G147" s="124">
        <v>0</v>
      </c>
      <c r="H147" s="293">
        <v>0</v>
      </c>
      <c r="I147" s="293">
        <v>0</v>
      </c>
      <c r="J147" s="125">
        <v>0</v>
      </c>
    </row>
    <row r="148" spans="1:10" x14ac:dyDescent="0.25">
      <c r="A148" s="730"/>
      <c r="B148" s="731"/>
      <c r="C148" s="731"/>
      <c r="D148" s="69" t="s">
        <v>33</v>
      </c>
      <c r="E148" s="73">
        <f t="shared" si="13"/>
        <v>0</v>
      </c>
      <c r="F148" s="123">
        <v>0</v>
      </c>
      <c r="G148" s="124">
        <v>0</v>
      </c>
      <c r="H148" s="293">
        <v>0</v>
      </c>
      <c r="I148" s="293">
        <v>0</v>
      </c>
      <c r="J148" s="125">
        <v>0</v>
      </c>
    </row>
    <row r="149" spans="1:10" ht="15.75" thickBot="1" x14ac:dyDescent="0.3">
      <c r="A149" s="730"/>
      <c r="B149" s="731"/>
      <c r="C149" s="731"/>
      <c r="D149" s="70" t="s">
        <v>34</v>
      </c>
      <c r="E149" s="74">
        <f t="shared" si="13"/>
        <v>0</v>
      </c>
      <c r="F149" s="126">
        <v>0</v>
      </c>
      <c r="G149" s="127">
        <v>0</v>
      </c>
      <c r="H149" s="294">
        <v>0</v>
      </c>
      <c r="I149" s="294">
        <v>0</v>
      </c>
      <c r="J149" s="128">
        <v>0</v>
      </c>
    </row>
    <row r="150" spans="1:10" ht="15.75" thickBot="1" x14ac:dyDescent="0.3">
      <c r="A150" s="734" t="s">
        <v>334</v>
      </c>
      <c r="B150" s="735"/>
      <c r="C150" s="735"/>
      <c r="D150" s="82"/>
      <c r="E150" s="78">
        <f t="shared" ref="E150:J150" si="14">SUM(E151:E170)</f>
        <v>0</v>
      </c>
      <c r="F150" s="79">
        <f t="shared" si="14"/>
        <v>0</v>
      </c>
      <c r="G150" s="79">
        <f t="shared" si="14"/>
        <v>0</v>
      </c>
      <c r="H150" s="287">
        <f t="shared" si="14"/>
        <v>0</v>
      </c>
      <c r="I150" s="287">
        <f t="shared" si="14"/>
        <v>0</v>
      </c>
      <c r="J150" s="80">
        <f t="shared" si="14"/>
        <v>0</v>
      </c>
    </row>
    <row r="151" spans="1:10" x14ac:dyDescent="0.25">
      <c r="A151" s="730" t="s">
        <v>336</v>
      </c>
      <c r="B151" s="731" t="s">
        <v>79</v>
      </c>
      <c r="C151" s="731">
        <v>633013</v>
      </c>
      <c r="D151" s="68" t="s">
        <v>25</v>
      </c>
      <c r="E151" s="65">
        <f t="shared" ref="E151:E170" si="15">SUM(F151:J151)</f>
        <v>0</v>
      </c>
      <c r="F151" s="129">
        <v>0</v>
      </c>
      <c r="G151" s="130">
        <v>0</v>
      </c>
      <c r="H151" s="288">
        <v>0</v>
      </c>
      <c r="I151" s="288">
        <v>0</v>
      </c>
      <c r="J151" s="135">
        <v>0</v>
      </c>
    </row>
    <row r="152" spans="1:10" x14ac:dyDescent="0.25">
      <c r="A152" s="730"/>
      <c r="B152" s="731"/>
      <c r="C152" s="731"/>
      <c r="D152" s="69" t="s">
        <v>26</v>
      </c>
      <c r="E152" s="66">
        <f t="shared" si="15"/>
        <v>0</v>
      </c>
      <c r="F152" s="131">
        <v>0</v>
      </c>
      <c r="G152" s="132">
        <v>0</v>
      </c>
      <c r="H152" s="289">
        <v>0</v>
      </c>
      <c r="I152" s="289">
        <v>0</v>
      </c>
      <c r="J152" s="136">
        <v>0</v>
      </c>
    </row>
    <row r="153" spans="1:10" x14ac:dyDescent="0.25">
      <c r="A153" s="730"/>
      <c r="B153" s="731"/>
      <c r="C153" s="731"/>
      <c r="D153" s="69" t="s">
        <v>27</v>
      </c>
      <c r="E153" s="66">
        <f t="shared" si="15"/>
        <v>0</v>
      </c>
      <c r="F153" s="131">
        <v>0</v>
      </c>
      <c r="G153" s="132">
        <v>0</v>
      </c>
      <c r="H153" s="289">
        <v>0</v>
      </c>
      <c r="I153" s="289">
        <v>0</v>
      </c>
      <c r="J153" s="136">
        <v>0</v>
      </c>
    </row>
    <row r="154" spans="1:10" x14ac:dyDescent="0.25">
      <c r="A154" s="730"/>
      <c r="B154" s="731"/>
      <c r="C154" s="731"/>
      <c r="D154" s="69" t="s">
        <v>28</v>
      </c>
      <c r="E154" s="66">
        <f t="shared" si="15"/>
        <v>0</v>
      </c>
      <c r="F154" s="131">
        <v>0</v>
      </c>
      <c r="G154" s="132">
        <v>0</v>
      </c>
      <c r="H154" s="289">
        <v>0</v>
      </c>
      <c r="I154" s="289">
        <v>0</v>
      </c>
      <c r="J154" s="136">
        <v>0</v>
      </c>
    </row>
    <row r="155" spans="1:10" x14ac:dyDescent="0.25">
      <c r="A155" s="730"/>
      <c r="B155" s="731"/>
      <c r="C155" s="731"/>
      <c r="D155" s="69" t="s">
        <v>29</v>
      </c>
      <c r="E155" s="66">
        <f t="shared" si="15"/>
        <v>0</v>
      </c>
      <c r="F155" s="131">
        <v>0</v>
      </c>
      <c r="G155" s="132">
        <v>0</v>
      </c>
      <c r="H155" s="289">
        <v>0</v>
      </c>
      <c r="I155" s="289">
        <v>0</v>
      </c>
      <c r="J155" s="136">
        <v>0</v>
      </c>
    </row>
    <row r="156" spans="1:10" x14ac:dyDescent="0.25">
      <c r="A156" s="730"/>
      <c r="B156" s="731"/>
      <c r="C156" s="731"/>
      <c r="D156" s="69" t="s">
        <v>30</v>
      </c>
      <c r="E156" s="66">
        <f t="shared" si="15"/>
        <v>0</v>
      </c>
      <c r="F156" s="131">
        <v>0</v>
      </c>
      <c r="G156" s="132">
        <v>0</v>
      </c>
      <c r="H156" s="289">
        <v>0</v>
      </c>
      <c r="I156" s="289">
        <v>0</v>
      </c>
      <c r="J156" s="136">
        <v>0</v>
      </c>
    </row>
    <row r="157" spans="1:10" x14ac:dyDescent="0.25">
      <c r="A157" s="730"/>
      <c r="B157" s="731"/>
      <c r="C157" s="731"/>
      <c r="D157" s="69" t="s">
        <v>31</v>
      </c>
      <c r="E157" s="66">
        <f t="shared" si="15"/>
        <v>0</v>
      </c>
      <c r="F157" s="131">
        <v>0</v>
      </c>
      <c r="G157" s="132">
        <v>0</v>
      </c>
      <c r="H157" s="289">
        <v>0</v>
      </c>
      <c r="I157" s="289">
        <v>0</v>
      </c>
      <c r="J157" s="136">
        <v>0</v>
      </c>
    </row>
    <row r="158" spans="1:10" x14ac:dyDescent="0.25">
      <c r="A158" s="730"/>
      <c r="B158" s="731"/>
      <c r="C158" s="731"/>
      <c r="D158" s="69" t="s">
        <v>32</v>
      </c>
      <c r="E158" s="66">
        <f t="shared" si="15"/>
        <v>0</v>
      </c>
      <c r="F158" s="131">
        <v>0</v>
      </c>
      <c r="G158" s="132">
        <v>0</v>
      </c>
      <c r="H158" s="289">
        <v>0</v>
      </c>
      <c r="I158" s="289">
        <v>0</v>
      </c>
      <c r="J158" s="136">
        <v>0</v>
      </c>
    </row>
    <row r="159" spans="1:10" x14ac:dyDescent="0.25">
      <c r="A159" s="730"/>
      <c r="B159" s="731"/>
      <c r="C159" s="731"/>
      <c r="D159" s="69" t="s">
        <v>33</v>
      </c>
      <c r="E159" s="66">
        <f t="shared" si="15"/>
        <v>0</v>
      </c>
      <c r="F159" s="131">
        <v>0</v>
      </c>
      <c r="G159" s="132">
        <v>0</v>
      </c>
      <c r="H159" s="289">
        <v>0</v>
      </c>
      <c r="I159" s="289">
        <v>0</v>
      </c>
      <c r="J159" s="136">
        <v>0</v>
      </c>
    </row>
    <row r="160" spans="1:10" ht="15.75" thickBot="1" x14ac:dyDescent="0.3">
      <c r="A160" s="730"/>
      <c r="B160" s="731"/>
      <c r="C160" s="731"/>
      <c r="D160" s="70" t="s">
        <v>34</v>
      </c>
      <c r="E160" s="67">
        <f t="shared" si="15"/>
        <v>0</v>
      </c>
      <c r="F160" s="133">
        <v>0</v>
      </c>
      <c r="G160" s="134">
        <v>0</v>
      </c>
      <c r="H160" s="290">
        <v>0</v>
      </c>
      <c r="I160" s="290">
        <v>0</v>
      </c>
      <c r="J160" s="137">
        <v>0</v>
      </c>
    </row>
    <row r="161" spans="1:10" x14ac:dyDescent="0.25">
      <c r="A161" s="730" t="s">
        <v>335</v>
      </c>
      <c r="B161" s="731"/>
      <c r="C161" s="731">
        <v>637031</v>
      </c>
      <c r="D161" s="68" t="s">
        <v>25</v>
      </c>
      <c r="E161" s="66">
        <f t="shared" si="15"/>
        <v>0</v>
      </c>
      <c r="F161" s="129">
        <v>0</v>
      </c>
      <c r="G161" s="130">
        <v>0</v>
      </c>
      <c r="H161" s="288">
        <v>0</v>
      </c>
      <c r="I161" s="288">
        <v>0</v>
      </c>
      <c r="J161" s="135">
        <v>0</v>
      </c>
    </row>
    <row r="162" spans="1:10" x14ac:dyDescent="0.25">
      <c r="A162" s="730"/>
      <c r="B162" s="731"/>
      <c r="C162" s="731"/>
      <c r="D162" s="69" t="s">
        <v>26</v>
      </c>
      <c r="E162" s="66">
        <f t="shared" si="15"/>
        <v>0</v>
      </c>
      <c r="F162" s="131">
        <v>0</v>
      </c>
      <c r="G162" s="132">
        <v>0</v>
      </c>
      <c r="H162" s="289">
        <v>0</v>
      </c>
      <c r="I162" s="289">
        <v>0</v>
      </c>
      <c r="J162" s="136">
        <v>0</v>
      </c>
    </row>
    <row r="163" spans="1:10" x14ac:dyDescent="0.25">
      <c r="A163" s="730"/>
      <c r="B163" s="731"/>
      <c r="C163" s="731"/>
      <c r="D163" s="69" t="s">
        <v>27</v>
      </c>
      <c r="E163" s="66">
        <f t="shared" si="15"/>
        <v>0</v>
      </c>
      <c r="F163" s="131">
        <v>0</v>
      </c>
      <c r="G163" s="132">
        <v>0</v>
      </c>
      <c r="H163" s="289">
        <v>0</v>
      </c>
      <c r="I163" s="289">
        <v>0</v>
      </c>
      <c r="J163" s="136">
        <v>0</v>
      </c>
    </row>
    <row r="164" spans="1:10" x14ac:dyDescent="0.25">
      <c r="A164" s="730"/>
      <c r="B164" s="731"/>
      <c r="C164" s="731"/>
      <c r="D164" s="69" t="s">
        <v>28</v>
      </c>
      <c r="E164" s="66">
        <f t="shared" si="15"/>
        <v>0</v>
      </c>
      <c r="F164" s="131">
        <v>0</v>
      </c>
      <c r="G164" s="132">
        <v>0</v>
      </c>
      <c r="H164" s="289">
        <v>0</v>
      </c>
      <c r="I164" s="289">
        <v>0</v>
      </c>
      <c r="J164" s="136">
        <v>0</v>
      </c>
    </row>
    <row r="165" spans="1:10" x14ac:dyDescent="0.25">
      <c r="A165" s="730"/>
      <c r="B165" s="731"/>
      <c r="C165" s="731"/>
      <c r="D165" s="69" t="s">
        <v>29</v>
      </c>
      <c r="E165" s="66">
        <f t="shared" si="15"/>
        <v>0</v>
      </c>
      <c r="F165" s="131">
        <v>0</v>
      </c>
      <c r="G165" s="132">
        <v>0</v>
      </c>
      <c r="H165" s="289">
        <v>0</v>
      </c>
      <c r="I165" s="289">
        <v>0</v>
      </c>
      <c r="J165" s="136">
        <v>0</v>
      </c>
    </row>
    <row r="166" spans="1:10" x14ac:dyDescent="0.25">
      <c r="A166" s="730"/>
      <c r="B166" s="731"/>
      <c r="C166" s="731"/>
      <c r="D166" s="69" t="s">
        <v>30</v>
      </c>
      <c r="E166" s="66">
        <f t="shared" si="15"/>
        <v>0</v>
      </c>
      <c r="F166" s="131">
        <v>0</v>
      </c>
      <c r="G166" s="132">
        <v>0</v>
      </c>
      <c r="H166" s="289">
        <v>0</v>
      </c>
      <c r="I166" s="289">
        <v>0</v>
      </c>
      <c r="J166" s="136">
        <v>0</v>
      </c>
    </row>
    <row r="167" spans="1:10" x14ac:dyDescent="0.25">
      <c r="A167" s="730"/>
      <c r="B167" s="731"/>
      <c r="C167" s="731"/>
      <c r="D167" s="69" t="s">
        <v>31</v>
      </c>
      <c r="E167" s="66">
        <f t="shared" si="15"/>
        <v>0</v>
      </c>
      <c r="F167" s="131">
        <v>0</v>
      </c>
      <c r="G167" s="132">
        <v>0</v>
      </c>
      <c r="H167" s="289">
        <v>0</v>
      </c>
      <c r="I167" s="289">
        <v>0</v>
      </c>
      <c r="J167" s="136">
        <v>0</v>
      </c>
    </row>
    <row r="168" spans="1:10" x14ac:dyDescent="0.25">
      <c r="A168" s="730"/>
      <c r="B168" s="731"/>
      <c r="C168" s="731"/>
      <c r="D168" s="69" t="s">
        <v>32</v>
      </c>
      <c r="E168" s="66">
        <f t="shared" si="15"/>
        <v>0</v>
      </c>
      <c r="F168" s="131">
        <v>0</v>
      </c>
      <c r="G168" s="132">
        <v>0</v>
      </c>
      <c r="H168" s="289">
        <v>0</v>
      </c>
      <c r="I168" s="289">
        <v>0</v>
      </c>
      <c r="J168" s="136">
        <v>0</v>
      </c>
    </row>
    <row r="169" spans="1:10" x14ac:dyDescent="0.25">
      <c r="A169" s="730"/>
      <c r="B169" s="731"/>
      <c r="C169" s="731"/>
      <c r="D169" s="69" t="s">
        <v>33</v>
      </c>
      <c r="E169" s="66">
        <f t="shared" si="15"/>
        <v>0</v>
      </c>
      <c r="F169" s="131">
        <v>0</v>
      </c>
      <c r="G169" s="132">
        <v>0</v>
      </c>
      <c r="H169" s="289">
        <v>0</v>
      </c>
      <c r="I169" s="289">
        <v>0</v>
      </c>
      <c r="J169" s="136">
        <v>0</v>
      </c>
    </row>
    <row r="170" spans="1:10" ht="15.75" thickBot="1" x14ac:dyDescent="0.3">
      <c r="A170" s="730"/>
      <c r="B170" s="731"/>
      <c r="C170" s="731"/>
      <c r="D170" s="70" t="s">
        <v>34</v>
      </c>
      <c r="E170" s="67">
        <f t="shared" si="15"/>
        <v>0</v>
      </c>
      <c r="F170" s="133">
        <v>0</v>
      </c>
      <c r="G170" s="134">
        <v>0</v>
      </c>
      <c r="H170" s="290">
        <v>0</v>
      </c>
      <c r="I170" s="290">
        <v>0</v>
      </c>
      <c r="J170" s="137">
        <v>0</v>
      </c>
    </row>
  </sheetData>
  <mergeCells count="52">
    <mergeCell ref="A150:C150"/>
    <mergeCell ref="A151:A160"/>
    <mergeCell ref="B151:B160"/>
    <mergeCell ref="C151:C160"/>
    <mergeCell ref="A161:A170"/>
    <mergeCell ref="B161:B170"/>
    <mergeCell ref="C161:C170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  <mergeCell ref="A56:C56"/>
    <mergeCell ref="A58:A67"/>
    <mergeCell ref="B58:B67"/>
    <mergeCell ref="C58:C67"/>
    <mergeCell ref="A68:A77"/>
    <mergeCell ref="B68:B77"/>
    <mergeCell ref="C68:C77"/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130:A139"/>
    <mergeCell ref="B130:B139"/>
    <mergeCell ref="C130:C139"/>
    <mergeCell ref="A140:A149"/>
    <mergeCell ref="B140:B149"/>
    <mergeCell ref="C140:C149"/>
  </mergeCells>
  <pageMargins left="0.7" right="0.7" top="0.75" bottom="0.75" header="0.3" footer="0.3"/>
  <pageSetup paperSize="9" scale="29" orientation="portrait" r:id="rId1"/>
  <ignoredErrors>
    <ignoredError sqref="E25 E78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CC"/>
    <outlinePr summaryBelow="0" summaryRight="0"/>
  </sheetPr>
  <dimension ref="A1:K84"/>
  <sheetViews>
    <sheetView view="pageBreakPreview" zoomScale="115" zoomScaleNormal="85" zoomScaleSheetLayoutView="115" workbookViewId="0">
      <selection activeCell="J11" sqref="J11"/>
    </sheetView>
  </sheetViews>
  <sheetFormatPr defaultColWidth="8.85546875" defaultRowHeight="15" outlineLevelRow="1" outlineLevelCol="1" x14ac:dyDescent="0.25"/>
  <cols>
    <col min="1" max="1" width="22.42578125" customWidth="1"/>
    <col min="2" max="2" width="23.28515625" customWidth="1"/>
    <col min="3" max="3" width="22.42578125" customWidth="1"/>
    <col min="5" max="5" width="17.85546875" customWidth="1"/>
    <col min="6" max="6" width="19.28515625" customWidth="1" outlineLevel="1"/>
    <col min="7" max="9" width="19.28515625" hidden="1" customWidth="1" outlineLevel="1"/>
    <col min="10" max="10" width="31" customWidth="1" outlineLevel="1"/>
    <col min="11" max="11" width="19" customWidth="1"/>
  </cols>
  <sheetData>
    <row r="1" spans="1:11" ht="36" customHeight="1" thickBot="1" x14ac:dyDescent="0.4">
      <c r="A1" s="732" t="s">
        <v>99</v>
      </c>
      <c r="B1" s="732"/>
      <c r="C1" s="732"/>
      <c r="D1" s="733"/>
      <c r="E1" s="71" t="s">
        <v>35</v>
      </c>
      <c r="F1" s="332" t="s">
        <v>456</v>
      </c>
      <c r="G1" s="332" t="s">
        <v>72</v>
      </c>
      <c r="H1" s="332" t="s">
        <v>212</v>
      </c>
      <c r="I1" s="332" t="s">
        <v>206</v>
      </c>
      <c r="J1" s="332" t="s">
        <v>339</v>
      </c>
      <c r="K1" s="332" t="s">
        <v>333</v>
      </c>
    </row>
    <row r="2" spans="1:11" ht="15.75" thickBot="1" x14ac:dyDescent="0.3">
      <c r="A2" s="41" t="s">
        <v>0</v>
      </c>
      <c r="B2" s="76" t="s">
        <v>76</v>
      </c>
      <c r="C2" s="76" t="s">
        <v>75</v>
      </c>
      <c r="D2" s="76" t="s">
        <v>23</v>
      </c>
      <c r="E2" s="17"/>
      <c r="F2" s="17"/>
      <c r="G2" s="17"/>
      <c r="H2" s="17"/>
      <c r="I2" s="17"/>
      <c r="J2" s="17"/>
      <c r="K2" s="17"/>
    </row>
    <row r="3" spans="1:11" ht="15.75" thickBot="1" x14ac:dyDescent="0.3">
      <c r="A3" s="739" t="s">
        <v>89</v>
      </c>
      <c r="B3" s="739"/>
      <c r="C3" s="739"/>
      <c r="D3" s="75"/>
      <c r="E3" s="78">
        <f t="shared" ref="E3:K3" si="0">SUM(E4:E33)</f>
        <v>0</v>
      </c>
      <c r="F3" s="79">
        <f t="shared" si="0"/>
        <v>0</v>
      </c>
      <c r="G3" s="79">
        <f t="shared" si="0"/>
        <v>0</v>
      </c>
      <c r="H3" s="287">
        <f t="shared" si="0"/>
        <v>0</v>
      </c>
      <c r="I3" s="287">
        <f t="shared" si="0"/>
        <v>0</v>
      </c>
      <c r="J3" s="287">
        <f>SUM(J4:J33)</f>
        <v>0</v>
      </c>
      <c r="K3" s="80">
        <f t="shared" si="0"/>
        <v>0</v>
      </c>
    </row>
    <row r="4" spans="1:11" outlineLevel="1" x14ac:dyDescent="0.25">
      <c r="A4" s="730" t="s">
        <v>91</v>
      </c>
      <c r="B4" s="730" t="s">
        <v>94</v>
      </c>
      <c r="C4" s="731">
        <v>713002</v>
      </c>
      <c r="D4" s="68" t="s">
        <v>25</v>
      </c>
      <c r="E4" s="72">
        <f>SUM(F4:K4)</f>
        <v>0</v>
      </c>
      <c r="F4" s="120"/>
      <c r="G4" s="121"/>
      <c r="H4" s="292"/>
      <c r="I4" s="292">
        <v>0</v>
      </c>
      <c r="J4" s="292">
        <v>0</v>
      </c>
      <c r="K4" s="122">
        <v>0</v>
      </c>
    </row>
    <row r="5" spans="1:11" outlineLevel="1" x14ac:dyDescent="0.25">
      <c r="A5" s="730"/>
      <c r="B5" s="731"/>
      <c r="C5" s="731"/>
      <c r="D5" s="69" t="s">
        <v>26</v>
      </c>
      <c r="E5" s="73">
        <f t="shared" ref="E5:E33" si="1">SUM(F5:K5)</f>
        <v>0</v>
      </c>
      <c r="F5" s="123">
        <v>0</v>
      </c>
      <c r="G5" s="124">
        <v>0</v>
      </c>
      <c r="H5" s="293">
        <v>0</v>
      </c>
      <c r="I5" s="293">
        <v>0</v>
      </c>
      <c r="J5" s="293">
        <v>0</v>
      </c>
      <c r="K5" s="125">
        <v>0</v>
      </c>
    </row>
    <row r="6" spans="1:11" outlineLevel="1" x14ac:dyDescent="0.25">
      <c r="A6" s="730"/>
      <c r="B6" s="731"/>
      <c r="C6" s="731"/>
      <c r="D6" s="69" t="s">
        <v>27</v>
      </c>
      <c r="E6" s="73">
        <f t="shared" si="1"/>
        <v>0</v>
      </c>
      <c r="F6" s="123">
        <v>0</v>
      </c>
      <c r="G6" s="124">
        <v>0</v>
      </c>
      <c r="H6" s="293">
        <v>0</v>
      </c>
      <c r="I6" s="293">
        <v>0</v>
      </c>
      <c r="J6" s="293">
        <v>0</v>
      </c>
      <c r="K6" s="125">
        <v>0</v>
      </c>
    </row>
    <row r="7" spans="1:11" outlineLevel="1" x14ac:dyDescent="0.25">
      <c r="A7" s="730"/>
      <c r="B7" s="731"/>
      <c r="C7" s="731"/>
      <c r="D7" s="69" t="s">
        <v>28</v>
      </c>
      <c r="E7" s="73">
        <f t="shared" si="1"/>
        <v>0</v>
      </c>
      <c r="F7" s="123">
        <v>0</v>
      </c>
      <c r="G7" s="124">
        <v>0</v>
      </c>
      <c r="H7" s="293">
        <v>0</v>
      </c>
      <c r="I7" s="293">
        <v>0</v>
      </c>
      <c r="J7" s="293">
        <v>0</v>
      </c>
      <c r="K7" s="125">
        <v>0</v>
      </c>
    </row>
    <row r="8" spans="1:11" outlineLevel="1" x14ac:dyDescent="0.25">
      <c r="A8" s="730"/>
      <c r="B8" s="731"/>
      <c r="C8" s="731"/>
      <c r="D8" s="69" t="s">
        <v>29</v>
      </c>
      <c r="E8" s="73">
        <f t="shared" si="1"/>
        <v>0</v>
      </c>
      <c r="F8" s="123">
        <v>0</v>
      </c>
      <c r="G8" s="124">
        <v>0</v>
      </c>
      <c r="H8" s="293">
        <v>0</v>
      </c>
      <c r="I8" s="293">
        <v>0</v>
      </c>
      <c r="J8" s="293">
        <v>0</v>
      </c>
      <c r="K8" s="125">
        <v>0</v>
      </c>
    </row>
    <row r="9" spans="1:11" outlineLevel="1" x14ac:dyDescent="0.25">
      <c r="A9" s="730"/>
      <c r="B9" s="731"/>
      <c r="C9" s="731"/>
      <c r="D9" s="69" t="s">
        <v>30</v>
      </c>
      <c r="E9" s="73">
        <f t="shared" si="1"/>
        <v>0</v>
      </c>
      <c r="F9" s="123">
        <v>0</v>
      </c>
      <c r="G9" s="124">
        <v>0</v>
      </c>
      <c r="H9" s="293">
        <v>0</v>
      </c>
      <c r="I9" s="293">
        <v>0</v>
      </c>
      <c r="J9" s="293">
        <v>0</v>
      </c>
      <c r="K9" s="125">
        <v>0</v>
      </c>
    </row>
    <row r="10" spans="1:11" outlineLevel="1" x14ac:dyDescent="0.25">
      <c r="A10" s="730"/>
      <c r="B10" s="731"/>
      <c r="C10" s="731"/>
      <c r="D10" s="69" t="s">
        <v>31</v>
      </c>
      <c r="E10" s="73">
        <f t="shared" si="1"/>
        <v>0</v>
      </c>
      <c r="F10" s="123">
        <v>0</v>
      </c>
      <c r="G10" s="124">
        <v>0</v>
      </c>
      <c r="H10" s="293">
        <v>0</v>
      </c>
      <c r="I10" s="293">
        <v>0</v>
      </c>
      <c r="J10" s="293">
        <v>0</v>
      </c>
      <c r="K10" s="125">
        <v>0</v>
      </c>
    </row>
    <row r="11" spans="1:11" outlineLevel="1" x14ac:dyDescent="0.25">
      <c r="A11" s="730"/>
      <c r="B11" s="731"/>
      <c r="C11" s="731"/>
      <c r="D11" s="69" t="s">
        <v>32</v>
      </c>
      <c r="E11" s="73">
        <f t="shared" si="1"/>
        <v>0</v>
      </c>
      <c r="F11" s="123">
        <v>0</v>
      </c>
      <c r="G11" s="124">
        <v>0</v>
      </c>
      <c r="H11" s="293">
        <v>0</v>
      </c>
      <c r="I11" s="293">
        <v>0</v>
      </c>
      <c r="J11" s="293">
        <v>0</v>
      </c>
      <c r="K11" s="125">
        <v>0</v>
      </c>
    </row>
    <row r="12" spans="1:11" outlineLevel="1" x14ac:dyDescent="0.25">
      <c r="A12" s="730"/>
      <c r="B12" s="731"/>
      <c r="C12" s="731"/>
      <c r="D12" s="69" t="s">
        <v>33</v>
      </c>
      <c r="E12" s="73">
        <f t="shared" si="1"/>
        <v>0</v>
      </c>
      <c r="F12" s="123">
        <v>0</v>
      </c>
      <c r="G12" s="124">
        <v>0</v>
      </c>
      <c r="H12" s="293">
        <v>0</v>
      </c>
      <c r="I12" s="293">
        <v>0</v>
      </c>
      <c r="J12" s="293">
        <v>0</v>
      </c>
      <c r="K12" s="125">
        <v>0</v>
      </c>
    </row>
    <row r="13" spans="1:11" ht="15.75" outlineLevel="1" thickBot="1" x14ac:dyDescent="0.3">
      <c r="A13" s="730"/>
      <c r="B13" s="731"/>
      <c r="C13" s="731"/>
      <c r="D13" s="70" t="s">
        <v>34</v>
      </c>
      <c r="E13" s="74">
        <f t="shared" si="1"/>
        <v>0</v>
      </c>
      <c r="F13" s="126">
        <v>0</v>
      </c>
      <c r="G13" s="127">
        <v>0</v>
      </c>
      <c r="H13" s="294">
        <v>0</v>
      </c>
      <c r="I13" s="294">
        <v>0</v>
      </c>
      <c r="J13" s="294">
        <v>0</v>
      </c>
      <c r="K13" s="128">
        <v>0</v>
      </c>
    </row>
    <row r="14" spans="1:11" ht="15" customHeight="1" outlineLevel="1" x14ac:dyDescent="0.25">
      <c r="A14" s="730" t="s">
        <v>92</v>
      </c>
      <c r="B14" s="730" t="s">
        <v>116</v>
      </c>
      <c r="C14" s="731">
        <v>633002</v>
      </c>
      <c r="D14" s="68" t="s">
        <v>25</v>
      </c>
      <c r="E14" s="73">
        <f t="shared" si="1"/>
        <v>0</v>
      </c>
      <c r="F14" s="120">
        <v>0</v>
      </c>
      <c r="G14" s="121">
        <v>0</v>
      </c>
      <c r="H14" s="292">
        <v>0</v>
      </c>
      <c r="I14" s="292">
        <v>0</v>
      </c>
      <c r="J14" s="292">
        <v>0</v>
      </c>
      <c r="K14" s="122">
        <v>0</v>
      </c>
    </row>
    <row r="15" spans="1:11" outlineLevel="1" x14ac:dyDescent="0.25">
      <c r="A15" s="730"/>
      <c r="B15" s="731"/>
      <c r="C15" s="731"/>
      <c r="D15" s="69" t="s">
        <v>26</v>
      </c>
      <c r="E15" s="73">
        <f t="shared" si="1"/>
        <v>0</v>
      </c>
      <c r="F15" s="123">
        <v>0</v>
      </c>
      <c r="G15" s="124">
        <v>0</v>
      </c>
      <c r="H15" s="293">
        <v>0</v>
      </c>
      <c r="I15" s="293">
        <v>0</v>
      </c>
      <c r="J15" s="293">
        <v>0</v>
      </c>
      <c r="K15" s="125">
        <v>0</v>
      </c>
    </row>
    <row r="16" spans="1:11" outlineLevel="1" x14ac:dyDescent="0.25">
      <c r="A16" s="730"/>
      <c r="B16" s="731"/>
      <c r="C16" s="731"/>
      <c r="D16" s="69" t="s">
        <v>27</v>
      </c>
      <c r="E16" s="73">
        <f t="shared" si="1"/>
        <v>0</v>
      </c>
      <c r="F16" s="123">
        <v>0</v>
      </c>
      <c r="G16" s="124">
        <v>0</v>
      </c>
      <c r="H16" s="293">
        <v>0</v>
      </c>
      <c r="I16" s="293">
        <v>0</v>
      </c>
      <c r="J16" s="293">
        <v>0</v>
      </c>
      <c r="K16" s="125">
        <v>0</v>
      </c>
    </row>
    <row r="17" spans="1:11" outlineLevel="1" x14ac:dyDescent="0.25">
      <c r="A17" s="730"/>
      <c r="B17" s="731"/>
      <c r="C17" s="731"/>
      <c r="D17" s="69" t="s">
        <v>28</v>
      </c>
      <c r="E17" s="73">
        <f t="shared" si="1"/>
        <v>0</v>
      </c>
      <c r="F17" s="123">
        <v>0</v>
      </c>
      <c r="G17" s="124">
        <v>0</v>
      </c>
      <c r="H17" s="293">
        <v>0</v>
      </c>
      <c r="I17" s="293">
        <v>0</v>
      </c>
      <c r="J17" s="293">
        <v>0</v>
      </c>
      <c r="K17" s="125">
        <v>0</v>
      </c>
    </row>
    <row r="18" spans="1:11" outlineLevel="1" x14ac:dyDescent="0.25">
      <c r="A18" s="730"/>
      <c r="B18" s="731"/>
      <c r="C18" s="731"/>
      <c r="D18" s="69" t="s">
        <v>29</v>
      </c>
      <c r="E18" s="73">
        <f t="shared" si="1"/>
        <v>0</v>
      </c>
      <c r="F18" s="123">
        <v>0</v>
      </c>
      <c r="G18" s="124">
        <v>0</v>
      </c>
      <c r="H18" s="293">
        <v>0</v>
      </c>
      <c r="I18" s="293">
        <v>0</v>
      </c>
      <c r="J18" s="293">
        <v>0</v>
      </c>
      <c r="K18" s="125">
        <v>0</v>
      </c>
    </row>
    <row r="19" spans="1:11" outlineLevel="1" x14ac:dyDescent="0.25">
      <c r="A19" s="730"/>
      <c r="B19" s="731"/>
      <c r="C19" s="731"/>
      <c r="D19" s="69" t="s">
        <v>30</v>
      </c>
      <c r="E19" s="73">
        <f t="shared" si="1"/>
        <v>0</v>
      </c>
      <c r="F19" s="123">
        <v>0</v>
      </c>
      <c r="G19" s="124">
        <v>0</v>
      </c>
      <c r="H19" s="293">
        <v>0</v>
      </c>
      <c r="I19" s="293">
        <v>0</v>
      </c>
      <c r="J19" s="293">
        <v>0</v>
      </c>
      <c r="K19" s="125">
        <v>0</v>
      </c>
    </row>
    <row r="20" spans="1:11" outlineLevel="1" x14ac:dyDescent="0.25">
      <c r="A20" s="730"/>
      <c r="B20" s="731"/>
      <c r="C20" s="731"/>
      <c r="D20" s="69" t="s">
        <v>31</v>
      </c>
      <c r="E20" s="73">
        <f t="shared" si="1"/>
        <v>0</v>
      </c>
      <c r="F20" s="123">
        <v>0</v>
      </c>
      <c r="G20" s="124">
        <v>0</v>
      </c>
      <c r="H20" s="293">
        <v>0</v>
      </c>
      <c r="I20" s="293">
        <v>0</v>
      </c>
      <c r="J20" s="293">
        <v>0</v>
      </c>
      <c r="K20" s="125">
        <v>0</v>
      </c>
    </row>
    <row r="21" spans="1:11" outlineLevel="1" x14ac:dyDescent="0.25">
      <c r="A21" s="730"/>
      <c r="B21" s="731"/>
      <c r="C21" s="731"/>
      <c r="D21" s="69" t="s">
        <v>32</v>
      </c>
      <c r="E21" s="73">
        <f t="shared" si="1"/>
        <v>0</v>
      </c>
      <c r="F21" s="123">
        <v>0</v>
      </c>
      <c r="G21" s="124">
        <v>0</v>
      </c>
      <c r="H21" s="293">
        <v>0</v>
      </c>
      <c r="I21" s="293">
        <v>0</v>
      </c>
      <c r="J21" s="293">
        <v>0</v>
      </c>
      <c r="K21" s="125">
        <v>0</v>
      </c>
    </row>
    <row r="22" spans="1:11" outlineLevel="1" x14ac:dyDescent="0.25">
      <c r="A22" s="730"/>
      <c r="B22" s="731"/>
      <c r="C22" s="731"/>
      <c r="D22" s="69" t="s">
        <v>33</v>
      </c>
      <c r="E22" s="73">
        <f t="shared" si="1"/>
        <v>0</v>
      </c>
      <c r="F22" s="123">
        <v>0</v>
      </c>
      <c r="G22" s="124">
        <v>0</v>
      </c>
      <c r="H22" s="293">
        <v>0</v>
      </c>
      <c r="I22" s="293">
        <v>0</v>
      </c>
      <c r="J22" s="293">
        <v>0</v>
      </c>
      <c r="K22" s="125">
        <v>0</v>
      </c>
    </row>
    <row r="23" spans="1:11" ht="15.75" outlineLevel="1" thickBot="1" x14ac:dyDescent="0.3">
      <c r="A23" s="730"/>
      <c r="B23" s="731"/>
      <c r="C23" s="731"/>
      <c r="D23" s="70" t="s">
        <v>34</v>
      </c>
      <c r="E23" s="74">
        <f t="shared" si="1"/>
        <v>0</v>
      </c>
      <c r="F23" s="126">
        <v>0</v>
      </c>
      <c r="G23" s="127">
        <v>0</v>
      </c>
      <c r="H23" s="294">
        <v>0</v>
      </c>
      <c r="I23" s="294">
        <v>0</v>
      </c>
      <c r="J23" s="294">
        <v>0</v>
      </c>
      <c r="K23" s="128">
        <v>0</v>
      </c>
    </row>
    <row r="24" spans="1:11" outlineLevel="1" x14ac:dyDescent="0.25">
      <c r="A24" s="730" t="s">
        <v>93</v>
      </c>
      <c r="B24" s="731" t="s">
        <v>79</v>
      </c>
      <c r="C24" s="731">
        <v>637001</v>
      </c>
      <c r="D24" s="68" t="s">
        <v>25</v>
      </c>
      <c r="E24" s="73">
        <f t="shared" si="1"/>
        <v>0</v>
      </c>
      <c r="F24" s="120">
        <v>0</v>
      </c>
      <c r="G24" s="121">
        <v>0</v>
      </c>
      <c r="H24" s="292">
        <v>0</v>
      </c>
      <c r="I24" s="292">
        <v>0</v>
      </c>
      <c r="J24" s="292">
        <v>0</v>
      </c>
      <c r="K24" s="122">
        <v>0</v>
      </c>
    </row>
    <row r="25" spans="1:11" outlineLevel="1" x14ac:dyDescent="0.25">
      <c r="A25" s="730"/>
      <c r="B25" s="731"/>
      <c r="C25" s="731"/>
      <c r="D25" s="69" t="s">
        <v>26</v>
      </c>
      <c r="E25" s="73">
        <f t="shared" si="1"/>
        <v>0</v>
      </c>
      <c r="F25" s="123">
        <v>0</v>
      </c>
      <c r="G25" s="124">
        <v>0</v>
      </c>
      <c r="H25" s="293">
        <v>0</v>
      </c>
      <c r="I25" s="293">
        <v>0</v>
      </c>
      <c r="J25" s="293">
        <v>0</v>
      </c>
      <c r="K25" s="125">
        <v>0</v>
      </c>
    </row>
    <row r="26" spans="1:11" outlineLevel="1" x14ac:dyDescent="0.25">
      <c r="A26" s="730"/>
      <c r="B26" s="731"/>
      <c r="C26" s="731"/>
      <c r="D26" s="69" t="s">
        <v>27</v>
      </c>
      <c r="E26" s="73">
        <f t="shared" si="1"/>
        <v>0</v>
      </c>
      <c r="F26" s="123">
        <v>0</v>
      </c>
      <c r="G26" s="124">
        <v>0</v>
      </c>
      <c r="H26" s="293">
        <v>0</v>
      </c>
      <c r="I26" s="293">
        <v>0</v>
      </c>
      <c r="J26" s="293">
        <v>0</v>
      </c>
      <c r="K26" s="125">
        <v>0</v>
      </c>
    </row>
    <row r="27" spans="1:11" outlineLevel="1" x14ac:dyDescent="0.25">
      <c r="A27" s="730"/>
      <c r="B27" s="731"/>
      <c r="C27" s="731"/>
      <c r="D27" s="69" t="s">
        <v>28</v>
      </c>
      <c r="E27" s="73">
        <f t="shared" si="1"/>
        <v>0</v>
      </c>
      <c r="F27" s="123">
        <v>0</v>
      </c>
      <c r="G27" s="124">
        <v>0</v>
      </c>
      <c r="H27" s="293">
        <v>0</v>
      </c>
      <c r="I27" s="293">
        <v>0</v>
      </c>
      <c r="J27" s="293">
        <v>0</v>
      </c>
      <c r="K27" s="125">
        <v>0</v>
      </c>
    </row>
    <row r="28" spans="1:11" outlineLevel="1" x14ac:dyDescent="0.25">
      <c r="A28" s="730"/>
      <c r="B28" s="731"/>
      <c r="C28" s="731"/>
      <c r="D28" s="69" t="s">
        <v>29</v>
      </c>
      <c r="E28" s="73">
        <f t="shared" si="1"/>
        <v>0</v>
      </c>
      <c r="F28" s="123">
        <v>0</v>
      </c>
      <c r="G28" s="124">
        <v>0</v>
      </c>
      <c r="H28" s="293">
        <v>0</v>
      </c>
      <c r="I28" s="293">
        <v>0</v>
      </c>
      <c r="J28" s="293">
        <v>0</v>
      </c>
      <c r="K28" s="125">
        <v>0</v>
      </c>
    </row>
    <row r="29" spans="1:11" outlineLevel="1" x14ac:dyDescent="0.25">
      <c r="A29" s="730"/>
      <c r="B29" s="731"/>
      <c r="C29" s="731"/>
      <c r="D29" s="69" t="s">
        <v>30</v>
      </c>
      <c r="E29" s="73">
        <f t="shared" si="1"/>
        <v>0</v>
      </c>
      <c r="F29" s="123">
        <v>0</v>
      </c>
      <c r="G29" s="124">
        <v>0</v>
      </c>
      <c r="H29" s="293">
        <v>0</v>
      </c>
      <c r="I29" s="293">
        <v>0</v>
      </c>
      <c r="J29" s="293">
        <v>0</v>
      </c>
      <c r="K29" s="125">
        <v>0</v>
      </c>
    </row>
    <row r="30" spans="1:11" outlineLevel="1" x14ac:dyDescent="0.25">
      <c r="A30" s="730"/>
      <c r="B30" s="731"/>
      <c r="C30" s="731"/>
      <c r="D30" s="69" t="s">
        <v>31</v>
      </c>
      <c r="E30" s="73">
        <f t="shared" si="1"/>
        <v>0</v>
      </c>
      <c r="F30" s="123">
        <v>0</v>
      </c>
      <c r="G30" s="124">
        <v>0</v>
      </c>
      <c r="H30" s="293">
        <v>0</v>
      </c>
      <c r="I30" s="293">
        <v>0</v>
      </c>
      <c r="J30" s="293">
        <v>0</v>
      </c>
      <c r="K30" s="125">
        <v>0</v>
      </c>
    </row>
    <row r="31" spans="1:11" outlineLevel="1" x14ac:dyDescent="0.25">
      <c r="A31" s="730"/>
      <c r="B31" s="731"/>
      <c r="C31" s="731"/>
      <c r="D31" s="69" t="s">
        <v>32</v>
      </c>
      <c r="E31" s="73">
        <f t="shared" si="1"/>
        <v>0</v>
      </c>
      <c r="F31" s="123">
        <v>0</v>
      </c>
      <c r="G31" s="124">
        <v>0</v>
      </c>
      <c r="H31" s="293">
        <v>0</v>
      </c>
      <c r="I31" s="293">
        <v>0</v>
      </c>
      <c r="J31" s="293">
        <v>0</v>
      </c>
      <c r="K31" s="125">
        <v>0</v>
      </c>
    </row>
    <row r="32" spans="1:11" outlineLevel="1" x14ac:dyDescent="0.25">
      <c r="A32" s="730"/>
      <c r="B32" s="731"/>
      <c r="C32" s="731"/>
      <c r="D32" s="69" t="s">
        <v>33</v>
      </c>
      <c r="E32" s="73">
        <f t="shared" si="1"/>
        <v>0</v>
      </c>
      <c r="F32" s="123">
        <v>0</v>
      </c>
      <c r="G32" s="124">
        <v>0</v>
      </c>
      <c r="H32" s="293">
        <v>0</v>
      </c>
      <c r="I32" s="293">
        <v>0</v>
      </c>
      <c r="J32" s="293">
        <v>0</v>
      </c>
      <c r="K32" s="125">
        <v>0</v>
      </c>
    </row>
    <row r="33" spans="1:11" ht="15.75" outlineLevel="1" thickBot="1" x14ac:dyDescent="0.3">
      <c r="A33" s="730"/>
      <c r="B33" s="731"/>
      <c r="C33" s="731"/>
      <c r="D33" s="70" t="s">
        <v>34</v>
      </c>
      <c r="E33" s="73">
        <f t="shared" si="1"/>
        <v>0</v>
      </c>
      <c r="F33" s="126">
        <v>0</v>
      </c>
      <c r="G33" s="127">
        <v>0</v>
      </c>
      <c r="H33" s="294">
        <v>0</v>
      </c>
      <c r="I33" s="294">
        <v>0</v>
      </c>
      <c r="J33" s="294">
        <v>0</v>
      </c>
      <c r="K33" s="128">
        <v>0</v>
      </c>
    </row>
    <row r="34" spans="1:11" ht="15.75" thickBot="1" x14ac:dyDescent="0.3">
      <c r="A34" s="736" t="s">
        <v>90</v>
      </c>
      <c r="B34" s="736"/>
      <c r="C34" s="736"/>
      <c r="D34" s="77"/>
      <c r="E34" s="78">
        <f t="shared" ref="E34:K34" si="2">SUM(E35:E84)</f>
        <v>0</v>
      </c>
      <c r="F34" s="79">
        <f t="shared" si="2"/>
        <v>0</v>
      </c>
      <c r="G34" s="79">
        <f t="shared" si="2"/>
        <v>0</v>
      </c>
      <c r="H34" s="287">
        <f t="shared" si="2"/>
        <v>0</v>
      </c>
      <c r="I34" s="287">
        <f t="shared" si="2"/>
        <v>0</v>
      </c>
      <c r="J34" s="287">
        <f>SUM(J35:J84)</f>
        <v>0</v>
      </c>
      <c r="K34" s="80">
        <f t="shared" si="2"/>
        <v>0</v>
      </c>
    </row>
    <row r="35" spans="1:11" outlineLevel="1" x14ac:dyDescent="0.25">
      <c r="A35" s="730" t="s">
        <v>95</v>
      </c>
      <c r="B35" s="731" t="s">
        <v>82</v>
      </c>
      <c r="C35" s="731">
        <v>635002</v>
      </c>
      <c r="D35" s="68" t="s">
        <v>25</v>
      </c>
      <c r="E35" s="72">
        <f t="shared" ref="E35:E84" si="3">SUM(F35:K35)</f>
        <v>0</v>
      </c>
      <c r="F35" s="120"/>
      <c r="G35" s="121"/>
      <c r="H35" s="292"/>
      <c r="I35" s="292">
        <v>0</v>
      </c>
      <c r="J35" s="292">
        <v>0</v>
      </c>
      <c r="K35" s="122">
        <v>0</v>
      </c>
    </row>
    <row r="36" spans="1:11" outlineLevel="1" x14ac:dyDescent="0.25">
      <c r="A36" s="730"/>
      <c r="B36" s="731"/>
      <c r="C36" s="731"/>
      <c r="D36" s="69" t="s">
        <v>26</v>
      </c>
      <c r="E36" s="73">
        <f t="shared" si="3"/>
        <v>0</v>
      </c>
      <c r="F36" s="123"/>
      <c r="G36" s="124"/>
      <c r="H36" s="293"/>
      <c r="I36" s="293">
        <v>0</v>
      </c>
      <c r="J36" s="293">
        <v>0</v>
      </c>
      <c r="K36" s="125">
        <v>0</v>
      </c>
    </row>
    <row r="37" spans="1:11" outlineLevel="1" x14ac:dyDescent="0.25">
      <c r="A37" s="730"/>
      <c r="B37" s="731"/>
      <c r="C37" s="731"/>
      <c r="D37" s="69" t="s">
        <v>27</v>
      </c>
      <c r="E37" s="73">
        <f t="shared" si="3"/>
        <v>0</v>
      </c>
      <c r="F37" s="123"/>
      <c r="G37" s="124"/>
      <c r="H37" s="293"/>
      <c r="I37" s="293">
        <v>0</v>
      </c>
      <c r="J37" s="293">
        <v>0</v>
      </c>
      <c r="K37" s="125">
        <v>0</v>
      </c>
    </row>
    <row r="38" spans="1:11" outlineLevel="1" x14ac:dyDescent="0.25">
      <c r="A38" s="730"/>
      <c r="B38" s="731"/>
      <c r="C38" s="731"/>
      <c r="D38" s="69" t="s">
        <v>28</v>
      </c>
      <c r="E38" s="73">
        <f t="shared" si="3"/>
        <v>0</v>
      </c>
      <c r="F38" s="123"/>
      <c r="G38" s="124"/>
      <c r="H38" s="293"/>
      <c r="I38" s="293">
        <v>0</v>
      </c>
      <c r="J38" s="293">
        <v>0</v>
      </c>
      <c r="K38" s="125">
        <v>0</v>
      </c>
    </row>
    <row r="39" spans="1:11" outlineLevel="1" x14ac:dyDescent="0.25">
      <c r="A39" s="730"/>
      <c r="B39" s="731"/>
      <c r="C39" s="731"/>
      <c r="D39" s="69" t="s">
        <v>29</v>
      </c>
      <c r="E39" s="73">
        <f t="shared" si="3"/>
        <v>0</v>
      </c>
      <c r="F39" s="123"/>
      <c r="G39" s="124"/>
      <c r="H39" s="293"/>
      <c r="I39" s="293">
        <v>0</v>
      </c>
      <c r="J39" s="293">
        <v>0</v>
      </c>
      <c r="K39" s="125">
        <v>0</v>
      </c>
    </row>
    <row r="40" spans="1:11" outlineLevel="1" x14ac:dyDescent="0.25">
      <c r="A40" s="730"/>
      <c r="B40" s="731"/>
      <c r="C40" s="731"/>
      <c r="D40" s="69" t="s">
        <v>30</v>
      </c>
      <c r="E40" s="73">
        <f t="shared" si="3"/>
        <v>0</v>
      </c>
      <c r="F40" s="123"/>
      <c r="G40" s="124"/>
      <c r="H40" s="293"/>
      <c r="I40" s="293">
        <v>0</v>
      </c>
      <c r="J40" s="293">
        <v>0</v>
      </c>
      <c r="K40" s="125">
        <v>0</v>
      </c>
    </row>
    <row r="41" spans="1:11" outlineLevel="1" x14ac:dyDescent="0.25">
      <c r="A41" s="730"/>
      <c r="B41" s="731"/>
      <c r="C41" s="731"/>
      <c r="D41" s="69" t="s">
        <v>31</v>
      </c>
      <c r="E41" s="73">
        <f t="shared" si="3"/>
        <v>0</v>
      </c>
      <c r="F41" s="123"/>
      <c r="G41" s="124"/>
      <c r="H41" s="293"/>
      <c r="I41" s="293">
        <v>0</v>
      </c>
      <c r="J41" s="293">
        <v>0</v>
      </c>
      <c r="K41" s="125">
        <v>0</v>
      </c>
    </row>
    <row r="42" spans="1:11" outlineLevel="1" x14ac:dyDescent="0.25">
      <c r="A42" s="730"/>
      <c r="B42" s="731"/>
      <c r="C42" s="731"/>
      <c r="D42" s="69" t="s">
        <v>32</v>
      </c>
      <c r="E42" s="73">
        <f t="shared" si="3"/>
        <v>0</v>
      </c>
      <c r="F42" s="123"/>
      <c r="G42" s="124"/>
      <c r="H42" s="293"/>
      <c r="I42" s="293">
        <v>0</v>
      </c>
      <c r="J42" s="293">
        <v>0</v>
      </c>
      <c r="K42" s="125">
        <v>0</v>
      </c>
    </row>
    <row r="43" spans="1:11" outlineLevel="1" x14ac:dyDescent="0.25">
      <c r="A43" s="730"/>
      <c r="B43" s="731"/>
      <c r="C43" s="731"/>
      <c r="D43" s="69" t="s">
        <v>33</v>
      </c>
      <c r="E43" s="73">
        <f t="shared" si="3"/>
        <v>0</v>
      </c>
      <c r="F43" s="123"/>
      <c r="G43" s="124"/>
      <c r="H43" s="293"/>
      <c r="I43" s="293">
        <v>0</v>
      </c>
      <c r="J43" s="293">
        <v>0</v>
      </c>
      <c r="K43" s="125">
        <v>0</v>
      </c>
    </row>
    <row r="44" spans="1:11" ht="15.75" outlineLevel="1" thickBot="1" x14ac:dyDescent="0.3">
      <c r="A44" s="730"/>
      <c r="B44" s="731"/>
      <c r="C44" s="731"/>
      <c r="D44" s="70" t="s">
        <v>34</v>
      </c>
      <c r="E44" s="74">
        <f t="shared" si="3"/>
        <v>0</v>
      </c>
      <c r="F44" s="126"/>
      <c r="G44" s="127"/>
      <c r="H44" s="294"/>
      <c r="I44" s="294">
        <v>0</v>
      </c>
      <c r="J44" s="294">
        <v>0</v>
      </c>
      <c r="K44" s="128">
        <v>0</v>
      </c>
    </row>
    <row r="45" spans="1:11" outlineLevel="1" x14ac:dyDescent="0.25">
      <c r="A45" s="730" t="s">
        <v>96</v>
      </c>
      <c r="B45" s="730" t="s">
        <v>94</v>
      </c>
      <c r="C45" s="731">
        <v>718002</v>
      </c>
      <c r="D45" s="68" t="s">
        <v>25</v>
      </c>
      <c r="E45" s="73">
        <f t="shared" si="3"/>
        <v>0</v>
      </c>
      <c r="F45" s="120">
        <v>0</v>
      </c>
      <c r="G45" s="121">
        <v>0</v>
      </c>
      <c r="H45" s="292">
        <v>0</v>
      </c>
      <c r="I45" s="292">
        <v>0</v>
      </c>
      <c r="J45" s="292">
        <v>0</v>
      </c>
      <c r="K45" s="122">
        <v>0</v>
      </c>
    </row>
    <row r="46" spans="1:11" outlineLevel="1" x14ac:dyDescent="0.25">
      <c r="A46" s="730"/>
      <c r="B46" s="731"/>
      <c r="C46" s="731"/>
      <c r="D46" s="69" t="s">
        <v>26</v>
      </c>
      <c r="E46" s="73">
        <f t="shared" si="3"/>
        <v>0</v>
      </c>
      <c r="F46" s="123">
        <v>0</v>
      </c>
      <c r="G46" s="124">
        <v>0</v>
      </c>
      <c r="H46" s="293">
        <v>0</v>
      </c>
      <c r="I46" s="293">
        <v>0</v>
      </c>
      <c r="J46" s="293">
        <v>0</v>
      </c>
      <c r="K46" s="125">
        <v>0</v>
      </c>
    </row>
    <row r="47" spans="1:11" outlineLevel="1" x14ac:dyDescent="0.25">
      <c r="A47" s="730"/>
      <c r="B47" s="731"/>
      <c r="C47" s="731"/>
      <c r="D47" s="69" t="s">
        <v>27</v>
      </c>
      <c r="E47" s="73">
        <f t="shared" si="3"/>
        <v>0</v>
      </c>
      <c r="F47" s="123">
        <v>0</v>
      </c>
      <c r="G47" s="124">
        <v>0</v>
      </c>
      <c r="H47" s="293">
        <v>0</v>
      </c>
      <c r="I47" s="293">
        <v>0</v>
      </c>
      <c r="J47" s="293">
        <v>0</v>
      </c>
      <c r="K47" s="125">
        <v>0</v>
      </c>
    </row>
    <row r="48" spans="1:11" outlineLevel="1" x14ac:dyDescent="0.25">
      <c r="A48" s="730"/>
      <c r="B48" s="731"/>
      <c r="C48" s="731"/>
      <c r="D48" s="69" t="s">
        <v>28</v>
      </c>
      <c r="E48" s="73">
        <f t="shared" si="3"/>
        <v>0</v>
      </c>
      <c r="F48" s="123">
        <v>0</v>
      </c>
      <c r="G48" s="124">
        <v>0</v>
      </c>
      <c r="H48" s="293">
        <v>0</v>
      </c>
      <c r="I48" s="293">
        <v>0</v>
      </c>
      <c r="J48" s="293">
        <v>0</v>
      </c>
      <c r="K48" s="125">
        <v>0</v>
      </c>
    </row>
    <row r="49" spans="1:11" outlineLevel="1" x14ac:dyDescent="0.25">
      <c r="A49" s="730"/>
      <c r="B49" s="731"/>
      <c r="C49" s="731"/>
      <c r="D49" s="69" t="s">
        <v>29</v>
      </c>
      <c r="E49" s="73">
        <f t="shared" si="3"/>
        <v>0</v>
      </c>
      <c r="F49" s="123">
        <v>0</v>
      </c>
      <c r="G49" s="124">
        <v>0</v>
      </c>
      <c r="H49" s="293">
        <v>0</v>
      </c>
      <c r="I49" s="293">
        <v>0</v>
      </c>
      <c r="J49" s="293">
        <v>0</v>
      </c>
      <c r="K49" s="125">
        <v>0</v>
      </c>
    </row>
    <row r="50" spans="1:11" outlineLevel="1" x14ac:dyDescent="0.25">
      <c r="A50" s="730"/>
      <c r="B50" s="731"/>
      <c r="C50" s="731"/>
      <c r="D50" s="69" t="s">
        <v>30</v>
      </c>
      <c r="E50" s="73">
        <f t="shared" si="3"/>
        <v>0</v>
      </c>
      <c r="F50" s="123">
        <v>0</v>
      </c>
      <c r="G50" s="124">
        <v>0</v>
      </c>
      <c r="H50" s="293">
        <v>0</v>
      </c>
      <c r="I50" s="293">
        <v>0</v>
      </c>
      <c r="J50" s="293">
        <v>0</v>
      </c>
      <c r="K50" s="125">
        <v>0</v>
      </c>
    </row>
    <row r="51" spans="1:11" outlineLevel="1" x14ac:dyDescent="0.25">
      <c r="A51" s="730"/>
      <c r="B51" s="731"/>
      <c r="C51" s="731"/>
      <c r="D51" s="69" t="s">
        <v>31</v>
      </c>
      <c r="E51" s="73">
        <f t="shared" si="3"/>
        <v>0</v>
      </c>
      <c r="F51" s="123">
        <v>0</v>
      </c>
      <c r="G51" s="124">
        <v>0</v>
      </c>
      <c r="H51" s="293">
        <v>0</v>
      </c>
      <c r="I51" s="293">
        <v>0</v>
      </c>
      <c r="J51" s="293">
        <v>0</v>
      </c>
      <c r="K51" s="125">
        <v>0</v>
      </c>
    </row>
    <row r="52" spans="1:11" outlineLevel="1" x14ac:dyDescent="0.25">
      <c r="A52" s="730"/>
      <c r="B52" s="731"/>
      <c r="C52" s="731"/>
      <c r="D52" s="69" t="s">
        <v>32</v>
      </c>
      <c r="E52" s="73">
        <f t="shared" si="3"/>
        <v>0</v>
      </c>
      <c r="F52" s="123">
        <v>0</v>
      </c>
      <c r="G52" s="124">
        <v>0</v>
      </c>
      <c r="H52" s="293">
        <v>0</v>
      </c>
      <c r="I52" s="293">
        <v>0</v>
      </c>
      <c r="J52" s="293">
        <v>0</v>
      </c>
      <c r="K52" s="125">
        <v>0</v>
      </c>
    </row>
    <row r="53" spans="1:11" outlineLevel="1" x14ac:dyDescent="0.25">
      <c r="A53" s="730"/>
      <c r="B53" s="731"/>
      <c r="C53" s="731"/>
      <c r="D53" s="69" t="s">
        <v>33</v>
      </c>
      <c r="E53" s="73">
        <f t="shared" si="3"/>
        <v>0</v>
      </c>
      <c r="F53" s="123">
        <v>0</v>
      </c>
      <c r="G53" s="124">
        <v>0</v>
      </c>
      <c r="H53" s="293">
        <v>0</v>
      </c>
      <c r="I53" s="293">
        <v>0</v>
      </c>
      <c r="J53" s="293">
        <v>0</v>
      </c>
      <c r="K53" s="125">
        <v>0</v>
      </c>
    </row>
    <row r="54" spans="1:11" ht="15.75" outlineLevel="1" thickBot="1" x14ac:dyDescent="0.3">
      <c r="A54" s="730"/>
      <c r="B54" s="731"/>
      <c r="C54" s="731"/>
      <c r="D54" s="70" t="s">
        <v>34</v>
      </c>
      <c r="E54" s="74">
        <f t="shared" si="3"/>
        <v>0</v>
      </c>
      <c r="F54" s="126">
        <v>0</v>
      </c>
      <c r="G54" s="127">
        <v>0</v>
      </c>
      <c r="H54" s="294">
        <v>0</v>
      </c>
      <c r="I54" s="294">
        <v>0</v>
      </c>
      <c r="J54" s="294">
        <v>0</v>
      </c>
      <c r="K54" s="128">
        <v>0</v>
      </c>
    </row>
    <row r="55" spans="1:11" outlineLevel="1" x14ac:dyDescent="0.25">
      <c r="A55" s="730" t="s">
        <v>97</v>
      </c>
      <c r="B55" s="731"/>
      <c r="C55" s="731"/>
      <c r="D55" s="68" t="s">
        <v>25</v>
      </c>
      <c r="E55" s="73">
        <f t="shared" si="3"/>
        <v>0</v>
      </c>
      <c r="F55" s="120">
        <v>0</v>
      </c>
      <c r="G55" s="121">
        <v>0</v>
      </c>
      <c r="H55" s="292">
        <v>0</v>
      </c>
      <c r="I55" s="292">
        <v>0</v>
      </c>
      <c r="J55" s="292">
        <v>0</v>
      </c>
      <c r="K55" s="122">
        <v>0</v>
      </c>
    </row>
    <row r="56" spans="1:11" outlineLevel="1" x14ac:dyDescent="0.25">
      <c r="A56" s="730"/>
      <c r="B56" s="731"/>
      <c r="C56" s="731"/>
      <c r="D56" s="69" t="s">
        <v>26</v>
      </c>
      <c r="E56" s="73">
        <f t="shared" si="3"/>
        <v>0</v>
      </c>
      <c r="F56" s="123">
        <v>0</v>
      </c>
      <c r="G56" s="124">
        <v>0</v>
      </c>
      <c r="H56" s="293">
        <v>0</v>
      </c>
      <c r="I56" s="293">
        <v>0</v>
      </c>
      <c r="J56" s="293">
        <v>0</v>
      </c>
      <c r="K56" s="125">
        <v>0</v>
      </c>
    </row>
    <row r="57" spans="1:11" outlineLevel="1" x14ac:dyDescent="0.25">
      <c r="A57" s="730"/>
      <c r="B57" s="731"/>
      <c r="C57" s="731"/>
      <c r="D57" s="69" t="s">
        <v>27</v>
      </c>
      <c r="E57" s="73">
        <f t="shared" si="3"/>
        <v>0</v>
      </c>
      <c r="F57" s="123">
        <v>0</v>
      </c>
      <c r="G57" s="124">
        <v>0</v>
      </c>
      <c r="H57" s="293">
        <v>0</v>
      </c>
      <c r="I57" s="293">
        <v>0</v>
      </c>
      <c r="J57" s="293">
        <v>0</v>
      </c>
      <c r="K57" s="125">
        <v>0</v>
      </c>
    </row>
    <row r="58" spans="1:11" outlineLevel="1" x14ac:dyDescent="0.25">
      <c r="A58" s="730"/>
      <c r="B58" s="731"/>
      <c r="C58" s="731"/>
      <c r="D58" s="69" t="s">
        <v>28</v>
      </c>
      <c r="E58" s="73">
        <f t="shared" si="3"/>
        <v>0</v>
      </c>
      <c r="F58" s="123">
        <v>0</v>
      </c>
      <c r="G58" s="124">
        <v>0</v>
      </c>
      <c r="H58" s="293">
        <v>0</v>
      </c>
      <c r="I58" s="293">
        <v>0</v>
      </c>
      <c r="J58" s="293">
        <v>0</v>
      </c>
      <c r="K58" s="125">
        <v>0</v>
      </c>
    </row>
    <row r="59" spans="1:11" outlineLevel="1" x14ac:dyDescent="0.25">
      <c r="A59" s="730"/>
      <c r="B59" s="731"/>
      <c r="C59" s="731"/>
      <c r="D59" s="69" t="s">
        <v>29</v>
      </c>
      <c r="E59" s="73">
        <f t="shared" si="3"/>
        <v>0</v>
      </c>
      <c r="F59" s="123">
        <v>0</v>
      </c>
      <c r="G59" s="124">
        <v>0</v>
      </c>
      <c r="H59" s="293">
        <v>0</v>
      </c>
      <c r="I59" s="293">
        <v>0</v>
      </c>
      <c r="J59" s="293">
        <v>0</v>
      </c>
      <c r="K59" s="125">
        <v>0</v>
      </c>
    </row>
    <row r="60" spans="1:11" outlineLevel="1" x14ac:dyDescent="0.25">
      <c r="A60" s="730"/>
      <c r="B60" s="731"/>
      <c r="C60" s="731"/>
      <c r="D60" s="69" t="s">
        <v>30</v>
      </c>
      <c r="E60" s="73">
        <f t="shared" si="3"/>
        <v>0</v>
      </c>
      <c r="F60" s="123">
        <v>0</v>
      </c>
      <c r="G60" s="124">
        <v>0</v>
      </c>
      <c r="H60" s="293">
        <v>0</v>
      </c>
      <c r="I60" s="293">
        <v>0</v>
      </c>
      <c r="J60" s="293">
        <v>0</v>
      </c>
      <c r="K60" s="125">
        <v>0</v>
      </c>
    </row>
    <row r="61" spans="1:11" outlineLevel="1" x14ac:dyDescent="0.25">
      <c r="A61" s="730"/>
      <c r="B61" s="731"/>
      <c r="C61" s="731"/>
      <c r="D61" s="69" t="s">
        <v>31</v>
      </c>
      <c r="E61" s="73">
        <f t="shared" si="3"/>
        <v>0</v>
      </c>
      <c r="F61" s="123">
        <v>0</v>
      </c>
      <c r="G61" s="124">
        <v>0</v>
      </c>
      <c r="H61" s="293">
        <v>0</v>
      </c>
      <c r="I61" s="293">
        <v>0</v>
      </c>
      <c r="J61" s="293">
        <v>0</v>
      </c>
      <c r="K61" s="125">
        <v>0</v>
      </c>
    </row>
    <row r="62" spans="1:11" outlineLevel="1" x14ac:dyDescent="0.25">
      <c r="A62" s="730"/>
      <c r="B62" s="731"/>
      <c r="C62" s="731"/>
      <c r="D62" s="69" t="s">
        <v>32</v>
      </c>
      <c r="E62" s="73">
        <f t="shared" si="3"/>
        <v>0</v>
      </c>
      <c r="F62" s="123">
        <v>0</v>
      </c>
      <c r="G62" s="124">
        <v>0</v>
      </c>
      <c r="H62" s="293">
        <v>0</v>
      </c>
      <c r="I62" s="293">
        <v>0</v>
      </c>
      <c r="J62" s="293">
        <v>0</v>
      </c>
      <c r="K62" s="125">
        <v>0</v>
      </c>
    </row>
    <row r="63" spans="1:11" outlineLevel="1" x14ac:dyDescent="0.25">
      <c r="A63" s="730"/>
      <c r="B63" s="731"/>
      <c r="C63" s="731"/>
      <c r="D63" s="69" t="s">
        <v>33</v>
      </c>
      <c r="E63" s="73">
        <f t="shared" si="3"/>
        <v>0</v>
      </c>
      <c r="F63" s="123">
        <v>0</v>
      </c>
      <c r="G63" s="124">
        <v>0</v>
      </c>
      <c r="H63" s="293">
        <v>0</v>
      </c>
      <c r="I63" s="293">
        <v>0</v>
      </c>
      <c r="J63" s="293">
        <v>0</v>
      </c>
      <c r="K63" s="125">
        <v>0</v>
      </c>
    </row>
    <row r="64" spans="1:11" ht="15.75" outlineLevel="1" thickBot="1" x14ac:dyDescent="0.3">
      <c r="A64" s="730"/>
      <c r="B64" s="731"/>
      <c r="C64" s="731"/>
      <c r="D64" s="70" t="s">
        <v>34</v>
      </c>
      <c r="E64" s="74">
        <f t="shared" si="3"/>
        <v>0</v>
      </c>
      <c r="F64" s="126">
        <v>0</v>
      </c>
      <c r="G64" s="127">
        <v>0</v>
      </c>
      <c r="H64" s="294">
        <v>0</v>
      </c>
      <c r="I64" s="294">
        <v>0</v>
      </c>
      <c r="J64" s="294">
        <v>0</v>
      </c>
      <c r="K64" s="128">
        <v>0</v>
      </c>
    </row>
    <row r="65" spans="1:11" outlineLevel="1" x14ac:dyDescent="0.25">
      <c r="A65" s="730" t="s">
        <v>98</v>
      </c>
      <c r="B65" s="731"/>
      <c r="C65" s="731"/>
      <c r="D65" s="68" t="s">
        <v>25</v>
      </c>
      <c r="E65" s="73">
        <f t="shared" si="3"/>
        <v>0</v>
      </c>
      <c r="F65" s="120">
        <v>0</v>
      </c>
      <c r="G65" s="121">
        <v>0</v>
      </c>
      <c r="H65" s="292">
        <v>0</v>
      </c>
      <c r="I65" s="292">
        <v>0</v>
      </c>
      <c r="J65" s="292">
        <v>0</v>
      </c>
      <c r="K65" s="122">
        <v>0</v>
      </c>
    </row>
    <row r="66" spans="1:11" outlineLevel="1" x14ac:dyDescent="0.25">
      <c r="A66" s="730"/>
      <c r="B66" s="731"/>
      <c r="C66" s="731"/>
      <c r="D66" s="69" t="s">
        <v>26</v>
      </c>
      <c r="E66" s="73">
        <f t="shared" si="3"/>
        <v>0</v>
      </c>
      <c r="F66" s="123">
        <v>0</v>
      </c>
      <c r="G66" s="124">
        <v>0</v>
      </c>
      <c r="H66" s="293">
        <v>0</v>
      </c>
      <c r="I66" s="293">
        <v>0</v>
      </c>
      <c r="J66" s="293">
        <v>0</v>
      </c>
      <c r="K66" s="125">
        <v>0</v>
      </c>
    </row>
    <row r="67" spans="1:11" outlineLevel="1" x14ac:dyDescent="0.25">
      <c r="A67" s="730"/>
      <c r="B67" s="731"/>
      <c r="C67" s="731"/>
      <c r="D67" s="69" t="s">
        <v>27</v>
      </c>
      <c r="E67" s="73">
        <f t="shared" si="3"/>
        <v>0</v>
      </c>
      <c r="F67" s="123">
        <v>0</v>
      </c>
      <c r="G67" s="124">
        <v>0</v>
      </c>
      <c r="H67" s="293">
        <v>0</v>
      </c>
      <c r="I67" s="293">
        <v>0</v>
      </c>
      <c r="J67" s="293">
        <v>0</v>
      </c>
      <c r="K67" s="125">
        <v>0</v>
      </c>
    </row>
    <row r="68" spans="1:11" outlineLevel="1" x14ac:dyDescent="0.25">
      <c r="A68" s="730"/>
      <c r="B68" s="731"/>
      <c r="C68" s="731"/>
      <c r="D68" s="69" t="s">
        <v>28</v>
      </c>
      <c r="E68" s="73">
        <f t="shared" si="3"/>
        <v>0</v>
      </c>
      <c r="F68" s="123">
        <v>0</v>
      </c>
      <c r="G68" s="124">
        <v>0</v>
      </c>
      <c r="H68" s="293">
        <v>0</v>
      </c>
      <c r="I68" s="293">
        <v>0</v>
      </c>
      <c r="J68" s="293">
        <v>0</v>
      </c>
      <c r="K68" s="125">
        <v>0</v>
      </c>
    </row>
    <row r="69" spans="1:11" outlineLevel="1" x14ac:dyDescent="0.25">
      <c r="A69" s="730"/>
      <c r="B69" s="731"/>
      <c r="C69" s="731"/>
      <c r="D69" s="69" t="s">
        <v>29</v>
      </c>
      <c r="E69" s="73">
        <f t="shared" si="3"/>
        <v>0</v>
      </c>
      <c r="F69" s="123">
        <v>0</v>
      </c>
      <c r="G69" s="124">
        <v>0</v>
      </c>
      <c r="H69" s="293">
        <v>0</v>
      </c>
      <c r="I69" s="293">
        <v>0</v>
      </c>
      <c r="J69" s="293">
        <v>0</v>
      </c>
      <c r="K69" s="125">
        <v>0</v>
      </c>
    </row>
    <row r="70" spans="1:11" outlineLevel="1" x14ac:dyDescent="0.25">
      <c r="A70" s="730"/>
      <c r="B70" s="731"/>
      <c r="C70" s="731"/>
      <c r="D70" s="69" t="s">
        <v>30</v>
      </c>
      <c r="E70" s="73">
        <f t="shared" si="3"/>
        <v>0</v>
      </c>
      <c r="F70" s="123">
        <v>0</v>
      </c>
      <c r="G70" s="124">
        <v>0</v>
      </c>
      <c r="H70" s="293">
        <v>0</v>
      </c>
      <c r="I70" s="293">
        <v>0</v>
      </c>
      <c r="J70" s="293">
        <v>0</v>
      </c>
      <c r="K70" s="125">
        <v>0</v>
      </c>
    </row>
    <row r="71" spans="1:11" outlineLevel="1" x14ac:dyDescent="0.25">
      <c r="A71" s="730"/>
      <c r="B71" s="731"/>
      <c r="C71" s="731"/>
      <c r="D71" s="69" t="s">
        <v>31</v>
      </c>
      <c r="E71" s="73">
        <f t="shared" si="3"/>
        <v>0</v>
      </c>
      <c r="F71" s="123">
        <v>0</v>
      </c>
      <c r="G71" s="124">
        <v>0</v>
      </c>
      <c r="H71" s="293">
        <v>0</v>
      </c>
      <c r="I71" s="293">
        <v>0</v>
      </c>
      <c r="J71" s="293">
        <v>0</v>
      </c>
      <c r="K71" s="125">
        <v>0</v>
      </c>
    </row>
    <row r="72" spans="1:11" outlineLevel="1" x14ac:dyDescent="0.25">
      <c r="A72" s="730"/>
      <c r="B72" s="731"/>
      <c r="C72" s="731"/>
      <c r="D72" s="69" t="s">
        <v>32</v>
      </c>
      <c r="E72" s="73">
        <f t="shared" si="3"/>
        <v>0</v>
      </c>
      <c r="F72" s="123">
        <v>0</v>
      </c>
      <c r="G72" s="124">
        <v>0</v>
      </c>
      <c r="H72" s="293">
        <v>0</v>
      </c>
      <c r="I72" s="293">
        <v>0</v>
      </c>
      <c r="J72" s="293">
        <v>0</v>
      </c>
      <c r="K72" s="125">
        <v>0</v>
      </c>
    </row>
    <row r="73" spans="1:11" outlineLevel="1" x14ac:dyDescent="0.25">
      <c r="A73" s="730"/>
      <c r="B73" s="731"/>
      <c r="C73" s="731"/>
      <c r="D73" s="69" t="s">
        <v>33</v>
      </c>
      <c r="E73" s="73">
        <f t="shared" si="3"/>
        <v>0</v>
      </c>
      <c r="F73" s="123">
        <v>0</v>
      </c>
      <c r="G73" s="124">
        <v>0</v>
      </c>
      <c r="H73" s="293">
        <v>0</v>
      </c>
      <c r="I73" s="293">
        <v>0</v>
      </c>
      <c r="J73" s="293">
        <v>0</v>
      </c>
      <c r="K73" s="125">
        <v>0</v>
      </c>
    </row>
    <row r="74" spans="1:11" ht="15.75" outlineLevel="1" thickBot="1" x14ac:dyDescent="0.3">
      <c r="A74" s="730"/>
      <c r="B74" s="731"/>
      <c r="C74" s="731"/>
      <c r="D74" s="70" t="s">
        <v>34</v>
      </c>
      <c r="E74" s="74">
        <f t="shared" si="3"/>
        <v>0</v>
      </c>
      <c r="F74" s="126">
        <v>0</v>
      </c>
      <c r="G74" s="127">
        <v>0</v>
      </c>
      <c r="H74" s="294">
        <v>0</v>
      </c>
      <c r="I74" s="294">
        <v>0</v>
      </c>
      <c r="J74" s="294">
        <v>0</v>
      </c>
      <c r="K74" s="128">
        <v>0</v>
      </c>
    </row>
    <row r="75" spans="1:11" outlineLevel="1" x14ac:dyDescent="0.25">
      <c r="A75" s="730" t="s">
        <v>93</v>
      </c>
      <c r="B75" s="731" t="s">
        <v>79</v>
      </c>
      <c r="C75" s="731">
        <v>637001</v>
      </c>
      <c r="D75" s="68" t="s">
        <v>25</v>
      </c>
      <c r="E75" s="73">
        <f t="shared" si="3"/>
        <v>0</v>
      </c>
      <c r="F75" s="120">
        <v>0</v>
      </c>
      <c r="G75" s="121">
        <v>0</v>
      </c>
      <c r="H75" s="292">
        <v>0</v>
      </c>
      <c r="I75" s="292">
        <v>0</v>
      </c>
      <c r="J75" s="292">
        <v>0</v>
      </c>
      <c r="K75" s="122">
        <v>0</v>
      </c>
    </row>
    <row r="76" spans="1:11" outlineLevel="1" x14ac:dyDescent="0.25">
      <c r="A76" s="730"/>
      <c r="B76" s="731"/>
      <c r="C76" s="731"/>
      <c r="D76" s="69" t="s">
        <v>26</v>
      </c>
      <c r="E76" s="73">
        <f t="shared" si="3"/>
        <v>0</v>
      </c>
      <c r="F76" s="123">
        <v>0</v>
      </c>
      <c r="G76" s="124">
        <v>0</v>
      </c>
      <c r="H76" s="293">
        <v>0</v>
      </c>
      <c r="I76" s="293">
        <v>0</v>
      </c>
      <c r="J76" s="293">
        <v>0</v>
      </c>
      <c r="K76" s="125">
        <v>0</v>
      </c>
    </row>
    <row r="77" spans="1:11" outlineLevel="1" x14ac:dyDescent="0.25">
      <c r="A77" s="730"/>
      <c r="B77" s="731"/>
      <c r="C77" s="731"/>
      <c r="D77" s="69" t="s">
        <v>27</v>
      </c>
      <c r="E77" s="73">
        <f t="shared" si="3"/>
        <v>0</v>
      </c>
      <c r="F77" s="123">
        <v>0</v>
      </c>
      <c r="G77" s="124">
        <v>0</v>
      </c>
      <c r="H77" s="293">
        <v>0</v>
      </c>
      <c r="I77" s="293">
        <v>0</v>
      </c>
      <c r="J77" s="293">
        <v>0</v>
      </c>
      <c r="K77" s="125">
        <v>0</v>
      </c>
    </row>
    <row r="78" spans="1:11" outlineLevel="1" x14ac:dyDescent="0.25">
      <c r="A78" s="730"/>
      <c r="B78" s="731"/>
      <c r="C78" s="731"/>
      <c r="D78" s="69" t="s">
        <v>28</v>
      </c>
      <c r="E78" s="73">
        <f t="shared" si="3"/>
        <v>0</v>
      </c>
      <c r="F78" s="123">
        <v>0</v>
      </c>
      <c r="G78" s="124">
        <v>0</v>
      </c>
      <c r="H78" s="293">
        <v>0</v>
      </c>
      <c r="I78" s="293">
        <v>0</v>
      </c>
      <c r="J78" s="293">
        <v>0</v>
      </c>
      <c r="K78" s="125">
        <v>0</v>
      </c>
    </row>
    <row r="79" spans="1:11" outlineLevel="1" x14ac:dyDescent="0.25">
      <c r="A79" s="730"/>
      <c r="B79" s="731"/>
      <c r="C79" s="731"/>
      <c r="D79" s="69" t="s">
        <v>29</v>
      </c>
      <c r="E79" s="73">
        <f t="shared" si="3"/>
        <v>0</v>
      </c>
      <c r="F79" s="123">
        <v>0</v>
      </c>
      <c r="G79" s="124">
        <v>0</v>
      </c>
      <c r="H79" s="293">
        <v>0</v>
      </c>
      <c r="I79" s="293">
        <v>0</v>
      </c>
      <c r="J79" s="293">
        <v>0</v>
      </c>
      <c r="K79" s="125">
        <v>0</v>
      </c>
    </row>
    <row r="80" spans="1:11" outlineLevel="1" x14ac:dyDescent="0.25">
      <c r="A80" s="730"/>
      <c r="B80" s="731"/>
      <c r="C80" s="731"/>
      <c r="D80" s="69" t="s">
        <v>30</v>
      </c>
      <c r="E80" s="73">
        <f t="shared" si="3"/>
        <v>0</v>
      </c>
      <c r="F80" s="123">
        <v>0</v>
      </c>
      <c r="G80" s="124">
        <v>0</v>
      </c>
      <c r="H80" s="293">
        <v>0</v>
      </c>
      <c r="I80" s="293">
        <v>0</v>
      </c>
      <c r="J80" s="293">
        <v>0</v>
      </c>
      <c r="K80" s="125">
        <v>0</v>
      </c>
    </row>
    <row r="81" spans="1:11" outlineLevel="1" x14ac:dyDescent="0.25">
      <c r="A81" s="730"/>
      <c r="B81" s="731"/>
      <c r="C81" s="731"/>
      <c r="D81" s="69" t="s">
        <v>31</v>
      </c>
      <c r="E81" s="73">
        <f t="shared" si="3"/>
        <v>0</v>
      </c>
      <c r="F81" s="123">
        <v>0</v>
      </c>
      <c r="G81" s="124">
        <v>0</v>
      </c>
      <c r="H81" s="293">
        <v>0</v>
      </c>
      <c r="I81" s="293">
        <v>0</v>
      </c>
      <c r="J81" s="293">
        <v>0</v>
      </c>
      <c r="K81" s="125">
        <v>0</v>
      </c>
    </row>
    <row r="82" spans="1:11" outlineLevel="1" x14ac:dyDescent="0.25">
      <c r="A82" s="730"/>
      <c r="B82" s="731"/>
      <c r="C82" s="731"/>
      <c r="D82" s="69" t="s">
        <v>32</v>
      </c>
      <c r="E82" s="73">
        <f t="shared" si="3"/>
        <v>0</v>
      </c>
      <c r="F82" s="123">
        <v>0</v>
      </c>
      <c r="G82" s="124">
        <v>0</v>
      </c>
      <c r="H82" s="293">
        <v>0</v>
      </c>
      <c r="I82" s="293">
        <v>0</v>
      </c>
      <c r="J82" s="293">
        <v>0</v>
      </c>
      <c r="K82" s="125">
        <v>0</v>
      </c>
    </row>
    <row r="83" spans="1:11" outlineLevel="1" x14ac:dyDescent="0.25">
      <c r="A83" s="730"/>
      <c r="B83" s="731"/>
      <c r="C83" s="731"/>
      <c r="D83" s="69" t="s">
        <v>33</v>
      </c>
      <c r="E83" s="73">
        <f t="shared" si="3"/>
        <v>0</v>
      </c>
      <c r="F83" s="123">
        <v>0</v>
      </c>
      <c r="G83" s="124">
        <v>0</v>
      </c>
      <c r="H83" s="293">
        <v>0</v>
      </c>
      <c r="I83" s="293">
        <v>0</v>
      </c>
      <c r="J83" s="293">
        <v>0</v>
      </c>
      <c r="K83" s="125">
        <v>0</v>
      </c>
    </row>
    <row r="84" spans="1:11" ht="15.75" outlineLevel="1" thickBot="1" x14ac:dyDescent="0.3">
      <c r="A84" s="730"/>
      <c r="B84" s="731"/>
      <c r="C84" s="731"/>
      <c r="D84" s="70" t="s">
        <v>34</v>
      </c>
      <c r="E84" s="74">
        <f t="shared" si="3"/>
        <v>0</v>
      </c>
      <c r="F84" s="126">
        <v>0</v>
      </c>
      <c r="G84" s="127">
        <v>0</v>
      </c>
      <c r="H84" s="294">
        <v>0</v>
      </c>
      <c r="I84" s="294">
        <v>0</v>
      </c>
      <c r="J84" s="294">
        <v>0</v>
      </c>
      <c r="K84" s="128">
        <v>0</v>
      </c>
    </row>
  </sheetData>
  <mergeCells count="27"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</mergeCells>
  <pageMargins left="0.7" right="0.7" top="0.75" bottom="0.75" header="0.3" footer="0.3"/>
  <pageSetup paperSize="9" scale="39" orientation="portrait" r:id="rId1"/>
  <ignoredErrors>
    <ignoredError sqref="E34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CC"/>
  </sheetPr>
  <dimension ref="A1:AI50"/>
  <sheetViews>
    <sheetView view="pageBreakPreview" zoomScale="115" zoomScaleNormal="100" zoomScaleSheetLayoutView="115" workbookViewId="0">
      <selection activeCell="A5" sqref="A5"/>
    </sheetView>
  </sheetViews>
  <sheetFormatPr defaultColWidth="8.7109375" defaultRowHeight="12" x14ac:dyDescent="0.2"/>
  <cols>
    <col min="1" max="1" width="58.85546875" style="147" customWidth="1"/>
    <col min="2" max="2" width="13" style="147" customWidth="1"/>
    <col min="3" max="3" width="3.28515625" style="147" customWidth="1"/>
    <col min="4" max="25" width="3.7109375" style="147" customWidth="1"/>
    <col min="26" max="31" width="8" style="147" customWidth="1"/>
    <col min="32" max="32" width="10" style="147" customWidth="1"/>
    <col min="33" max="33" width="10.7109375" style="148" customWidth="1"/>
    <col min="34" max="35" width="10.7109375" style="147" customWidth="1"/>
    <col min="36" max="16384" width="8.7109375" style="147"/>
  </cols>
  <sheetData>
    <row r="1" spans="1:35" ht="12.75" thickBot="1" x14ac:dyDescent="0.25"/>
    <row r="2" spans="1:35" ht="36.75" customHeight="1" x14ac:dyDescent="0.2">
      <c r="A2" s="281" t="s">
        <v>122</v>
      </c>
      <c r="B2" s="282" t="s">
        <v>1</v>
      </c>
      <c r="C2" s="273" t="s">
        <v>123</v>
      </c>
      <c r="D2" s="274" t="s">
        <v>124</v>
      </c>
      <c r="E2" s="274" t="s">
        <v>125</v>
      </c>
      <c r="F2" s="274" t="s">
        <v>126</v>
      </c>
      <c r="G2" s="274" t="s">
        <v>127</v>
      </c>
      <c r="H2" s="274" t="s">
        <v>128</v>
      </c>
      <c r="I2" s="274" t="s">
        <v>129</v>
      </c>
      <c r="J2" s="274" t="s">
        <v>130</v>
      </c>
      <c r="K2" s="274" t="s">
        <v>131</v>
      </c>
      <c r="L2" s="274" t="s">
        <v>132</v>
      </c>
      <c r="M2" s="274" t="s">
        <v>133</v>
      </c>
      <c r="N2" s="275" t="s">
        <v>134</v>
      </c>
      <c r="O2" s="274" t="s">
        <v>135</v>
      </c>
      <c r="P2" s="274" t="s">
        <v>136</v>
      </c>
      <c r="Q2" s="274" t="s">
        <v>137</v>
      </c>
      <c r="R2" s="274" t="s">
        <v>138</v>
      </c>
      <c r="S2" s="274" t="s">
        <v>139</v>
      </c>
      <c r="T2" s="274" t="s">
        <v>140</v>
      </c>
      <c r="U2" s="274" t="s">
        <v>141</v>
      </c>
      <c r="V2" s="274" t="s">
        <v>142</v>
      </c>
      <c r="W2" s="274" t="s">
        <v>143</v>
      </c>
      <c r="X2" s="274" t="s">
        <v>144</v>
      </c>
      <c r="Y2" s="275" t="s">
        <v>145</v>
      </c>
      <c r="Z2" s="261" t="s">
        <v>146</v>
      </c>
      <c r="AA2" s="262" t="s">
        <v>147</v>
      </c>
      <c r="AB2" s="262" t="s">
        <v>148</v>
      </c>
      <c r="AC2" s="262" t="s">
        <v>149</v>
      </c>
      <c r="AD2" s="262" t="s">
        <v>150</v>
      </c>
      <c r="AE2" s="262" t="s">
        <v>151</v>
      </c>
      <c r="AF2" s="261" t="s">
        <v>152</v>
      </c>
      <c r="AG2" s="260" t="s">
        <v>153</v>
      </c>
      <c r="AH2" s="149"/>
      <c r="AI2" s="149"/>
    </row>
    <row r="3" spans="1:35" ht="14.25" customHeight="1" x14ac:dyDescent="0.2">
      <c r="A3" s="150"/>
      <c r="B3" s="151"/>
      <c r="C3" s="276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8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8"/>
      <c r="Z3" s="263"/>
      <c r="AA3" s="264"/>
      <c r="AB3" s="264"/>
      <c r="AC3" s="264"/>
      <c r="AD3" s="264"/>
      <c r="AE3" s="264"/>
      <c r="AF3" s="263"/>
      <c r="AG3" s="272"/>
      <c r="AH3" s="152"/>
      <c r="AI3" s="152"/>
    </row>
    <row r="4" spans="1:35" x14ac:dyDescent="0.2">
      <c r="A4" s="284" t="s">
        <v>460</v>
      </c>
      <c r="B4" s="153"/>
      <c r="C4" s="315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1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1"/>
      <c r="Z4" s="265"/>
      <c r="AA4" s="266"/>
      <c r="AB4" s="266"/>
      <c r="AC4" s="266"/>
      <c r="AD4" s="266"/>
      <c r="AE4" s="266"/>
      <c r="AF4" s="557"/>
      <c r="AG4" s="558"/>
      <c r="AH4" s="154"/>
    </row>
    <row r="5" spans="1:35" ht="12.75" x14ac:dyDescent="0.2">
      <c r="A5" s="285"/>
      <c r="B5" s="153"/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561"/>
      <c r="AA5" s="562"/>
      <c r="AB5" s="280"/>
      <c r="AC5" s="280"/>
      <c r="AD5" s="280"/>
      <c r="AE5" s="499"/>
      <c r="AF5" s="559"/>
      <c r="AG5" s="560"/>
      <c r="AH5" s="154"/>
    </row>
    <row r="6" spans="1:35" ht="12.75" x14ac:dyDescent="0.2">
      <c r="A6" s="285"/>
      <c r="B6" s="153"/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561"/>
      <c r="AA6" s="562"/>
      <c r="AB6" s="280"/>
      <c r="AC6" s="280"/>
      <c r="AD6" s="280"/>
      <c r="AE6" s="499"/>
      <c r="AF6" s="559"/>
      <c r="AG6" s="560"/>
      <c r="AH6" s="154"/>
    </row>
    <row r="7" spans="1:35" ht="12.75" x14ac:dyDescent="0.2">
      <c r="A7" s="285"/>
      <c r="B7" s="15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561"/>
      <c r="AA7" s="562"/>
      <c r="AB7" s="280"/>
      <c r="AC7" s="280"/>
      <c r="AD7" s="280"/>
      <c r="AE7" s="499"/>
      <c r="AF7" s="559"/>
      <c r="AG7" s="560"/>
      <c r="AH7" s="154"/>
    </row>
    <row r="8" spans="1:35" ht="13.35" customHeight="1" x14ac:dyDescent="0.2">
      <c r="A8" s="285"/>
      <c r="B8" s="153"/>
      <c r="C8" s="269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1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561"/>
      <c r="AA8" s="562"/>
      <c r="AB8" s="280"/>
      <c r="AC8" s="280"/>
      <c r="AD8" s="280"/>
      <c r="AE8" s="499"/>
      <c r="AF8" s="559"/>
      <c r="AG8" s="560"/>
      <c r="AH8" s="154"/>
    </row>
    <row r="9" spans="1:35" x14ac:dyDescent="0.2">
      <c r="A9" s="284" t="s">
        <v>163</v>
      </c>
      <c r="B9" s="153"/>
      <c r="C9" s="269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1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501"/>
      <c r="AA9" s="502"/>
      <c r="AB9" s="267"/>
      <c r="AC9" s="267"/>
      <c r="AD9" s="267"/>
      <c r="AE9" s="500"/>
      <c r="AF9" s="559"/>
      <c r="AG9" s="560"/>
      <c r="AH9" s="154"/>
    </row>
    <row r="10" spans="1:35" ht="12.75" x14ac:dyDescent="0.2">
      <c r="A10" s="285"/>
      <c r="B10" s="153"/>
      <c r="C10" s="269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1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561">
        <f>COUNTA(C10:Y10)*21</f>
        <v>0</v>
      </c>
      <c r="AA10" s="562">
        <f t="shared" ref="AA10:AA46" si="0">COUNTA(C10:Y10)*21</f>
        <v>0</v>
      </c>
      <c r="AB10" s="280"/>
      <c r="AC10" s="280"/>
      <c r="AD10" s="280"/>
      <c r="AE10" s="499"/>
      <c r="AF10" s="559">
        <f t="shared" ref="AF10:AF46" si="1">Z10*AB10*AD10</f>
        <v>0</v>
      </c>
      <c r="AG10" s="560">
        <f t="shared" ref="AG10:AG46" si="2">AA10*AC10*AE10</f>
        <v>0</v>
      </c>
      <c r="AH10" s="154"/>
    </row>
    <row r="11" spans="1:35" ht="12.75" x14ac:dyDescent="0.2">
      <c r="A11" s="285"/>
      <c r="B11" s="153"/>
      <c r="C11" s="269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1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561">
        <f>COUNTA(C11:Y11)*21</f>
        <v>0</v>
      </c>
      <c r="AA11" s="562">
        <f t="shared" si="0"/>
        <v>0</v>
      </c>
      <c r="AB11" s="280"/>
      <c r="AC11" s="280"/>
      <c r="AD11" s="280"/>
      <c r="AE11" s="499"/>
      <c r="AF11" s="559">
        <f t="shared" si="1"/>
        <v>0</v>
      </c>
      <c r="AG11" s="560">
        <f t="shared" si="2"/>
        <v>0</v>
      </c>
      <c r="AH11" s="154"/>
    </row>
    <row r="12" spans="1:35" ht="12.75" x14ac:dyDescent="0.2">
      <c r="A12" s="285"/>
      <c r="B12" s="153"/>
      <c r="C12" s="269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1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561">
        <f>COUNTA(C12:Y12)*21</f>
        <v>0</v>
      </c>
      <c r="AA12" s="562">
        <f t="shared" si="0"/>
        <v>0</v>
      </c>
      <c r="AB12" s="280"/>
      <c r="AC12" s="280"/>
      <c r="AD12" s="280"/>
      <c r="AE12" s="499"/>
      <c r="AF12" s="559">
        <f t="shared" si="1"/>
        <v>0</v>
      </c>
      <c r="AG12" s="560">
        <f t="shared" si="2"/>
        <v>0</v>
      </c>
      <c r="AH12" s="154"/>
    </row>
    <row r="13" spans="1:35" ht="12.75" x14ac:dyDescent="0.2">
      <c r="A13" s="285"/>
      <c r="B13" s="153"/>
      <c r="C13" s="269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1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561">
        <f>COUNTA(C13:Y13)*21</f>
        <v>0</v>
      </c>
      <c r="AA13" s="562">
        <f t="shared" si="0"/>
        <v>0</v>
      </c>
      <c r="AB13" s="280"/>
      <c r="AC13" s="280"/>
      <c r="AD13" s="280"/>
      <c r="AE13" s="499"/>
      <c r="AF13" s="559">
        <f t="shared" si="1"/>
        <v>0</v>
      </c>
      <c r="AG13" s="560">
        <f t="shared" si="2"/>
        <v>0</v>
      </c>
      <c r="AH13" s="154"/>
    </row>
    <row r="14" spans="1:35" ht="12.75" x14ac:dyDescent="0.2">
      <c r="A14" s="285"/>
      <c r="B14" s="153"/>
      <c r="C14" s="269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1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561">
        <f>COUNTA(C14:Y14)*21</f>
        <v>0</v>
      </c>
      <c r="AA14" s="562">
        <f t="shared" si="0"/>
        <v>0</v>
      </c>
      <c r="AB14" s="280"/>
      <c r="AC14" s="280"/>
      <c r="AD14" s="280"/>
      <c r="AE14" s="499"/>
      <c r="AF14" s="559">
        <f t="shared" si="1"/>
        <v>0</v>
      </c>
      <c r="AG14" s="560">
        <f t="shared" si="2"/>
        <v>0</v>
      </c>
      <c r="AH14" s="154"/>
    </row>
    <row r="15" spans="1:35" x14ac:dyDescent="0.2">
      <c r="A15" s="284" t="s">
        <v>164</v>
      </c>
      <c r="B15" s="153"/>
      <c r="C15" s="269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1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501"/>
      <c r="AA15" s="502"/>
      <c r="AB15" s="267"/>
      <c r="AC15" s="267"/>
      <c r="AD15" s="267"/>
      <c r="AE15" s="500"/>
      <c r="AF15" s="559"/>
      <c r="AG15" s="560"/>
      <c r="AH15" s="154"/>
    </row>
    <row r="16" spans="1:35" ht="12.75" x14ac:dyDescent="0.2">
      <c r="A16" s="285"/>
      <c r="B16" s="153"/>
      <c r="C16" s="269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1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0"/>
      <c r="Z16" s="561">
        <f>COUNTA(C16:Y16)*21</f>
        <v>0</v>
      </c>
      <c r="AA16" s="562">
        <f t="shared" si="0"/>
        <v>0</v>
      </c>
      <c r="AB16" s="280"/>
      <c r="AC16" s="280"/>
      <c r="AD16" s="280"/>
      <c r="AE16" s="499"/>
      <c r="AF16" s="559">
        <f t="shared" si="1"/>
        <v>0</v>
      </c>
      <c r="AG16" s="560">
        <f t="shared" si="2"/>
        <v>0</v>
      </c>
      <c r="AH16" s="154"/>
    </row>
    <row r="17" spans="1:34" ht="12.75" x14ac:dyDescent="0.2">
      <c r="A17" s="285"/>
      <c r="B17" s="153"/>
      <c r="C17" s="269"/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1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561">
        <f>COUNTA(C17:Y17)*21</f>
        <v>0</v>
      </c>
      <c r="AA17" s="562">
        <f t="shared" si="0"/>
        <v>0</v>
      </c>
      <c r="AB17" s="280"/>
      <c r="AC17" s="280"/>
      <c r="AD17" s="280"/>
      <c r="AE17" s="499"/>
      <c r="AF17" s="559">
        <f t="shared" si="1"/>
        <v>0</v>
      </c>
      <c r="AG17" s="560">
        <f t="shared" si="2"/>
        <v>0</v>
      </c>
      <c r="AH17" s="154"/>
    </row>
    <row r="18" spans="1:34" ht="12.75" x14ac:dyDescent="0.2">
      <c r="A18" s="285"/>
      <c r="B18" s="153"/>
      <c r="C18" s="269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1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561">
        <f>COUNTA(C18:Y18)*21</f>
        <v>0</v>
      </c>
      <c r="AA18" s="562">
        <f t="shared" si="0"/>
        <v>0</v>
      </c>
      <c r="AB18" s="280"/>
      <c r="AC18" s="280"/>
      <c r="AD18" s="280"/>
      <c r="AE18" s="499"/>
      <c r="AF18" s="559">
        <f t="shared" si="1"/>
        <v>0</v>
      </c>
      <c r="AG18" s="560">
        <f t="shared" si="2"/>
        <v>0</v>
      </c>
      <c r="AH18" s="154"/>
    </row>
    <row r="19" spans="1:34" ht="12.75" x14ac:dyDescent="0.2">
      <c r="A19" s="283"/>
      <c r="B19" s="153"/>
      <c r="C19" s="269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1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561">
        <f>COUNTA(C19:Y19)*21</f>
        <v>0</v>
      </c>
      <c r="AA19" s="562">
        <f t="shared" si="0"/>
        <v>0</v>
      </c>
      <c r="AB19" s="280"/>
      <c r="AC19" s="280"/>
      <c r="AD19" s="280"/>
      <c r="AE19" s="499"/>
      <c r="AF19" s="559">
        <f t="shared" si="1"/>
        <v>0</v>
      </c>
      <c r="AG19" s="560">
        <f t="shared" si="2"/>
        <v>0</v>
      </c>
      <c r="AH19" s="154"/>
    </row>
    <row r="20" spans="1:34" ht="12.75" x14ac:dyDescent="0.2">
      <c r="A20" s="283"/>
      <c r="B20" s="153"/>
      <c r="C20" s="269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1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561">
        <f>COUNTA(C20:Y20)*21</f>
        <v>0</v>
      </c>
      <c r="AA20" s="562">
        <f t="shared" si="0"/>
        <v>0</v>
      </c>
      <c r="AB20" s="280"/>
      <c r="AC20" s="280"/>
      <c r="AD20" s="280"/>
      <c r="AE20" s="499"/>
      <c r="AF20" s="559">
        <f t="shared" si="1"/>
        <v>0</v>
      </c>
      <c r="AG20" s="560">
        <f t="shared" si="2"/>
        <v>0</v>
      </c>
      <c r="AH20" s="154"/>
    </row>
    <row r="21" spans="1:34" x14ac:dyDescent="0.2">
      <c r="A21" s="284" t="s">
        <v>165</v>
      </c>
      <c r="B21" s="153"/>
      <c r="C21" s="269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1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501"/>
      <c r="AA21" s="502"/>
      <c r="AB21" s="267"/>
      <c r="AC21" s="267"/>
      <c r="AD21" s="267"/>
      <c r="AE21" s="500"/>
      <c r="AF21" s="559"/>
      <c r="AG21" s="560"/>
      <c r="AH21" s="154"/>
    </row>
    <row r="22" spans="1:34" ht="12.75" x14ac:dyDescent="0.2">
      <c r="A22" s="285"/>
      <c r="B22" s="153"/>
      <c r="C22" s="269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1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561">
        <f>COUNTA(C22:Y22)*21</f>
        <v>0</v>
      </c>
      <c r="AA22" s="562">
        <f t="shared" si="0"/>
        <v>0</v>
      </c>
      <c r="AB22" s="280"/>
      <c r="AC22" s="280"/>
      <c r="AD22" s="280"/>
      <c r="AE22" s="499"/>
      <c r="AF22" s="559">
        <f t="shared" si="1"/>
        <v>0</v>
      </c>
      <c r="AG22" s="560">
        <f t="shared" si="2"/>
        <v>0</v>
      </c>
      <c r="AH22" s="154"/>
    </row>
    <row r="23" spans="1:34" ht="12.75" x14ac:dyDescent="0.2">
      <c r="A23" s="285"/>
      <c r="B23" s="153"/>
      <c r="C23" s="269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1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561">
        <f>COUNTA(C23:Y23)*21</f>
        <v>0</v>
      </c>
      <c r="AA23" s="562">
        <f t="shared" si="0"/>
        <v>0</v>
      </c>
      <c r="AB23" s="280"/>
      <c r="AC23" s="280"/>
      <c r="AD23" s="280"/>
      <c r="AE23" s="499"/>
      <c r="AF23" s="559">
        <f t="shared" si="1"/>
        <v>0</v>
      </c>
      <c r="AG23" s="560">
        <f t="shared" si="2"/>
        <v>0</v>
      </c>
      <c r="AH23" s="154"/>
    </row>
    <row r="24" spans="1:34" ht="12.75" x14ac:dyDescent="0.2">
      <c r="A24" s="285"/>
      <c r="B24" s="153"/>
      <c r="C24" s="269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1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561">
        <f>COUNTA(C24:Y24)*21</f>
        <v>0</v>
      </c>
      <c r="AA24" s="562">
        <f t="shared" si="0"/>
        <v>0</v>
      </c>
      <c r="AB24" s="280"/>
      <c r="AC24" s="280"/>
      <c r="AD24" s="280"/>
      <c r="AE24" s="499"/>
      <c r="AF24" s="559">
        <f t="shared" si="1"/>
        <v>0</v>
      </c>
      <c r="AG24" s="560">
        <f t="shared" si="2"/>
        <v>0</v>
      </c>
      <c r="AH24" s="154"/>
    </row>
    <row r="25" spans="1:34" ht="12.75" x14ac:dyDescent="0.2">
      <c r="A25" s="285"/>
      <c r="B25" s="153"/>
      <c r="C25" s="269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1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561">
        <f>COUNTA(C25:Y25)*21</f>
        <v>0</v>
      </c>
      <c r="AA25" s="562">
        <f t="shared" si="0"/>
        <v>0</v>
      </c>
      <c r="AB25" s="280"/>
      <c r="AC25" s="280"/>
      <c r="AD25" s="280"/>
      <c r="AE25" s="499"/>
      <c r="AF25" s="559">
        <f t="shared" si="1"/>
        <v>0</v>
      </c>
      <c r="AG25" s="560">
        <f t="shared" si="2"/>
        <v>0</v>
      </c>
      <c r="AH25" s="154"/>
    </row>
    <row r="26" spans="1:34" ht="12.75" x14ac:dyDescent="0.2">
      <c r="A26" s="285"/>
      <c r="B26" s="153"/>
      <c r="C26" s="269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1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561">
        <f>COUNTA(C26:Y26)*21</f>
        <v>0</v>
      </c>
      <c r="AA26" s="562">
        <f t="shared" si="0"/>
        <v>0</v>
      </c>
      <c r="AB26" s="280"/>
      <c r="AC26" s="280"/>
      <c r="AD26" s="280"/>
      <c r="AE26" s="499"/>
      <c r="AF26" s="559">
        <f t="shared" si="1"/>
        <v>0</v>
      </c>
      <c r="AG26" s="560">
        <f t="shared" si="2"/>
        <v>0</v>
      </c>
      <c r="AH26" s="154"/>
    </row>
    <row r="27" spans="1:34" x14ac:dyDescent="0.2">
      <c r="A27" s="284" t="s">
        <v>166</v>
      </c>
      <c r="B27" s="153"/>
      <c r="C27" s="269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501"/>
      <c r="AA27" s="502"/>
      <c r="AB27" s="267"/>
      <c r="AC27" s="267"/>
      <c r="AD27" s="267"/>
      <c r="AE27" s="500"/>
      <c r="AF27" s="559"/>
      <c r="AG27" s="560"/>
      <c r="AH27" s="154"/>
    </row>
    <row r="28" spans="1:34" ht="12.75" x14ac:dyDescent="0.2">
      <c r="A28" s="285"/>
      <c r="B28" s="153"/>
      <c r="C28" s="269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1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561">
        <f>COUNTA(C28:Y28)*21</f>
        <v>0</v>
      </c>
      <c r="AA28" s="562">
        <f t="shared" si="0"/>
        <v>0</v>
      </c>
      <c r="AB28" s="280"/>
      <c r="AC28" s="280"/>
      <c r="AD28" s="280"/>
      <c r="AE28" s="499"/>
      <c r="AF28" s="559">
        <f t="shared" si="1"/>
        <v>0</v>
      </c>
      <c r="AG28" s="560">
        <f t="shared" si="2"/>
        <v>0</v>
      </c>
      <c r="AH28" s="154"/>
    </row>
    <row r="29" spans="1:34" ht="12.75" x14ac:dyDescent="0.2">
      <c r="A29" s="285"/>
      <c r="B29" s="153"/>
      <c r="C29" s="269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1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561">
        <f>COUNTA(C29:Y29)*21</f>
        <v>0</v>
      </c>
      <c r="AA29" s="562">
        <f t="shared" si="0"/>
        <v>0</v>
      </c>
      <c r="AB29" s="280"/>
      <c r="AC29" s="280"/>
      <c r="AD29" s="280"/>
      <c r="AE29" s="499"/>
      <c r="AF29" s="559">
        <f t="shared" si="1"/>
        <v>0</v>
      </c>
      <c r="AG29" s="560">
        <f t="shared" si="2"/>
        <v>0</v>
      </c>
      <c r="AH29" s="154"/>
    </row>
    <row r="30" spans="1:34" ht="12.75" x14ac:dyDescent="0.2">
      <c r="A30" s="285"/>
      <c r="B30" s="153"/>
      <c r="C30" s="269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1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561">
        <f>COUNTA(C30:Y30)*21</f>
        <v>0</v>
      </c>
      <c r="AA30" s="562">
        <f t="shared" si="0"/>
        <v>0</v>
      </c>
      <c r="AB30" s="280"/>
      <c r="AC30" s="280"/>
      <c r="AD30" s="280"/>
      <c r="AE30" s="499"/>
      <c r="AF30" s="559">
        <f t="shared" si="1"/>
        <v>0</v>
      </c>
      <c r="AG30" s="560">
        <f t="shared" si="2"/>
        <v>0</v>
      </c>
      <c r="AH30" s="154"/>
    </row>
    <row r="31" spans="1:34" ht="12.75" x14ac:dyDescent="0.2">
      <c r="A31" s="285"/>
      <c r="B31" s="153"/>
      <c r="C31" s="269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1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561">
        <f>COUNTA(C31:Y31)*21</f>
        <v>0</v>
      </c>
      <c r="AA31" s="562">
        <f t="shared" si="0"/>
        <v>0</v>
      </c>
      <c r="AB31" s="280"/>
      <c r="AC31" s="280"/>
      <c r="AD31" s="280"/>
      <c r="AE31" s="499"/>
      <c r="AF31" s="559">
        <f t="shared" si="1"/>
        <v>0</v>
      </c>
      <c r="AG31" s="560">
        <f t="shared" si="2"/>
        <v>0</v>
      </c>
      <c r="AH31" s="154"/>
    </row>
    <row r="32" spans="1:34" ht="12.75" x14ac:dyDescent="0.2">
      <c r="A32" s="285"/>
      <c r="B32" s="153"/>
      <c r="C32" s="269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1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561">
        <f>COUNTA(C32:Y32)*21</f>
        <v>0</v>
      </c>
      <c r="AA32" s="562">
        <f t="shared" si="0"/>
        <v>0</v>
      </c>
      <c r="AB32" s="280"/>
      <c r="AC32" s="280"/>
      <c r="AD32" s="280"/>
      <c r="AE32" s="499"/>
      <c r="AF32" s="559">
        <f t="shared" si="1"/>
        <v>0</v>
      </c>
      <c r="AG32" s="560">
        <f t="shared" si="2"/>
        <v>0</v>
      </c>
      <c r="AH32" s="154"/>
    </row>
    <row r="33" spans="1:35" x14ac:dyDescent="0.2">
      <c r="A33" s="284" t="s">
        <v>167</v>
      </c>
      <c r="B33" s="153"/>
      <c r="C33" s="269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1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501"/>
      <c r="AA33" s="502"/>
      <c r="AB33" s="267"/>
      <c r="AC33" s="267"/>
      <c r="AD33" s="267"/>
      <c r="AE33" s="500"/>
      <c r="AF33" s="559"/>
      <c r="AG33" s="560"/>
      <c r="AH33" s="154"/>
    </row>
    <row r="34" spans="1:35" ht="12.75" x14ac:dyDescent="0.2">
      <c r="A34" s="285"/>
      <c r="B34" s="153"/>
      <c r="C34" s="269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1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561">
        <f>COUNTA(C34:Y34)*21</f>
        <v>0</v>
      </c>
      <c r="AA34" s="562">
        <f t="shared" si="0"/>
        <v>0</v>
      </c>
      <c r="AB34" s="280"/>
      <c r="AC34" s="280"/>
      <c r="AD34" s="280"/>
      <c r="AE34" s="499"/>
      <c r="AF34" s="559">
        <f t="shared" si="1"/>
        <v>0</v>
      </c>
      <c r="AG34" s="560">
        <f t="shared" si="2"/>
        <v>0</v>
      </c>
      <c r="AH34" s="154"/>
    </row>
    <row r="35" spans="1:35" ht="12.75" x14ac:dyDescent="0.2">
      <c r="A35" s="285"/>
      <c r="B35" s="153"/>
      <c r="C35" s="269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1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561">
        <f>COUNTA(C35:Y35)*21</f>
        <v>0</v>
      </c>
      <c r="AA35" s="562">
        <f t="shared" si="0"/>
        <v>0</v>
      </c>
      <c r="AB35" s="280"/>
      <c r="AC35" s="280"/>
      <c r="AD35" s="280"/>
      <c r="AE35" s="499"/>
      <c r="AF35" s="559">
        <f t="shared" si="1"/>
        <v>0</v>
      </c>
      <c r="AG35" s="560">
        <f t="shared" si="2"/>
        <v>0</v>
      </c>
      <c r="AH35" s="154"/>
    </row>
    <row r="36" spans="1:35" ht="12.75" x14ac:dyDescent="0.2">
      <c r="A36" s="285"/>
      <c r="B36" s="153"/>
      <c r="C36" s="269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1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561">
        <f>COUNTA(C36:Y36)*21</f>
        <v>0</v>
      </c>
      <c r="AA36" s="562">
        <f t="shared" si="0"/>
        <v>0</v>
      </c>
      <c r="AB36" s="280"/>
      <c r="AC36" s="280"/>
      <c r="AD36" s="280"/>
      <c r="AE36" s="499"/>
      <c r="AF36" s="559">
        <f t="shared" si="1"/>
        <v>0</v>
      </c>
      <c r="AG36" s="560">
        <f t="shared" si="2"/>
        <v>0</v>
      </c>
      <c r="AH36" s="154"/>
    </row>
    <row r="37" spans="1:35" ht="12.75" x14ac:dyDescent="0.2">
      <c r="A37" s="285"/>
      <c r="B37" s="153"/>
      <c r="C37" s="269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1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561">
        <f>COUNTA(C37:Y37)*21</f>
        <v>0</v>
      </c>
      <c r="AA37" s="562">
        <f t="shared" si="0"/>
        <v>0</v>
      </c>
      <c r="AB37" s="280"/>
      <c r="AC37" s="280"/>
      <c r="AD37" s="280"/>
      <c r="AE37" s="499"/>
      <c r="AF37" s="559">
        <f t="shared" si="1"/>
        <v>0</v>
      </c>
      <c r="AG37" s="560">
        <f t="shared" si="2"/>
        <v>0</v>
      </c>
      <c r="AH37" s="154"/>
    </row>
    <row r="38" spans="1:35" ht="12.75" x14ac:dyDescent="0.2">
      <c r="A38" s="285"/>
      <c r="B38" s="153"/>
      <c r="C38" s="269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1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561">
        <f>COUNTA(C38:Y38)*21</f>
        <v>0</v>
      </c>
      <c r="AA38" s="562">
        <f t="shared" si="0"/>
        <v>0</v>
      </c>
      <c r="AB38" s="280"/>
      <c r="AC38" s="280"/>
      <c r="AD38" s="280"/>
      <c r="AE38" s="499"/>
      <c r="AF38" s="559">
        <f t="shared" si="1"/>
        <v>0</v>
      </c>
      <c r="AG38" s="560">
        <f t="shared" si="2"/>
        <v>0</v>
      </c>
      <c r="AH38" s="154"/>
    </row>
    <row r="39" spans="1:35" x14ac:dyDescent="0.2">
      <c r="A39" s="284" t="s">
        <v>168</v>
      </c>
      <c r="B39" s="153"/>
      <c r="C39" s="269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1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501"/>
      <c r="AA39" s="502"/>
      <c r="AB39" s="267"/>
      <c r="AC39" s="267"/>
      <c r="AD39" s="267"/>
      <c r="AE39" s="500"/>
      <c r="AF39" s="559"/>
      <c r="AG39" s="560"/>
      <c r="AH39" s="154"/>
    </row>
    <row r="40" spans="1:35" ht="12.75" x14ac:dyDescent="0.2">
      <c r="A40" s="285"/>
      <c r="B40" s="153"/>
      <c r="C40" s="269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1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561">
        <f>COUNTA(C40:Y40)*21</f>
        <v>0</v>
      </c>
      <c r="AA40" s="562">
        <f t="shared" si="0"/>
        <v>0</v>
      </c>
      <c r="AB40" s="280"/>
      <c r="AC40" s="280"/>
      <c r="AD40" s="280"/>
      <c r="AE40" s="499"/>
      <c r="AF40" s="559">
        <f t="shared" si="1"/>
        <v>0</v>
      </c>
      <c r="AG40" s="560">
        <f t="shared" si="2"/>
        <v>0</v>
      </c>
      <c r="AH40" s="154"/>
    </row>
    <row r="41" spans="1:35" ht="12.75" x14ac:dyDescent="0.2">
      <c r="A41" s="285"/>
      <c r="B41" s="153"/>
      <c r="C41" s="269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1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561">
        <f>COUNTA(C41:Y41)*21</f>
        <v>0</v>
      </c>
      <c r="AA41" s="562">
        <f t="shared" si="0"/>
        <v>0</v>
      </c>
      <c r="AB41" s="280"/>
      <c r="AC41" s="280"/>
      <c r="AD41" s="280"/>
      <c r="AE41" s="499"/>
      <c r="AF41" s="559">
        <f t="shared" si="1"/>
        <v>0</v>
      </c>
      <c r="AG41" s="560">
        <f t="shared" si="2"/>
        <v>0</v>
      </c>
      <c r="AH41" s="154"/>
    </row>
    <row r="42" spans="1:35" ht="12.75" x14ac:dyDescent="0.2">
      <c r="A42" s="285"/>
      <c r="B42" s="153"/>
      <c r="C42" s="269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1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561">
        <f>COUNTA(C42:Y42)*21</f>
        <v>0</v>
      </c>
      <c r="AA42" s="562">
        <f t="shared" si="0"/>
        <v>0</v>
      </c>
      <c r="AB42" s="280"/>
      <c r="AC42" s="280"/>
      <c r="AD42" s="280"/>
      <c r="AE42" s="499"/>
      <c r="AF42" s="559">
        <f t="shared" si="1"/>
        <v>0</v>
      </c>
      <c r="AG42" s="560">
        <f t="shared" si="2"/>
        <v>0</v>
      </c>
      <c r="AH42" s="154"/>
    </row>
    <row r="43" spans="1:35" ht="12.75" x14ac:dyDescent="0.2">
      <c r="A43" s="285"/>
      <c r="B43" s="153"/>
      <c r="C43" s="269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1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561">
        <f>COUNTA(C43:Y43)*21</f>
        <v>0</v>
      </c>
      <c r="AA43" s="562">
        <f t="shared" si="0"/>
        <v>0</v>
      </c>
      <c r="AB43" s="280"/>
      <c r="AC43" s="280"/>
      <c r="AD43" s="280"/>
      <c r="AE43" s="499"/>
      <c r="AF43" s="559">
        <f t="shared" si="1"/>
        <v>0</v>
      </c>
      <c r="AG43" s="560">
        <f t="shared" si="2"/>
        <v>0</v>
      </c>
      <c r="AH43" s="154"/>
    </row>
    <row r="44" spans="1:35" ht="12.75" x14ac:dyDescent="0.2">
      <c r="A44" s="285"/>
      <c r="B44" s="153"/>
      <c r="C44" s="269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1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561">
        <f>COUNTA(C44:Y44)*21</f>
        <v>0</v>
      </c>
      <c r="AA44" s="562">
        <f t="shared" si="0"/>
        <v>0</v>
      </c>
      <c r="AB44" s="280"/>
      <c r="AC44" s="280"/>
      <c r="AD44" s="280"/>
      <c r="AE44" s="499"/>
      <c r="AF44" s="559">
        <f t="shared" si="1"/>
        <v>0</v>
      </c>
      <c r="AG44" s="560">
        <f t="shared" si="2"/>
        <v>0</v>
      </c>
      <c r="AH44" s="154"/>
      <c r="AI44" s="154"/>
    </row>
    <row r="45" spans="1:35" x14ac:dyDescent="0.2">
      <c r="A45" s="284" t="s">
        <v>154</v>
      </c>
      <c r="B45" s="153"/>
      <c r="C45" s="269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1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501"/>
      <c r="AA45" s="502"/>
      <c r="AB45" s="267"/>
      <c r="AC45" s="267"/>
      <c r="AD45" s="267"/>
      <c r="AE45" s="500"/>
      <c r="AF45" s="559"/>
      <c r="AG45" s="560"/>
      <c r="AH45" s="154"/>
      <c r="AI45" s="154"/>
    </row>
    <row r="46" spans="1:35" ht="13.5" thickBot="1" x14ac:dyDescent="0.25">
      <c r="A46" s="285" t="s">
        <v>155</v>
      </c>
      <c r="B46" s="153"/>
      <c r="C46" s="269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1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561">
        <f>COUNTA(C46:Y46)*21</f>
        <v>0</v>
      </c>
      <c r="AA46" s="562">
        <f t="shared" si="0"/>
        <v>0</v>
      </c>
      <c r="AB46" s="280"/>
      <c r="AC46" s="280"/>
      <c r="AD46" s="280"/>
      <c r="AE46" s="499"/>
      <c r="AF46" s="559">
        <f t="shared" si="1"/>
        <v>0</v>
      </c>
      <c r="AG46" s="560">
        <f t="shared" si="2"/>
        <v>0</v>
      </c>
      <c r="AH46" s="154"/>
      <c r="AI46" s="154"/>
    </row>
    <row r="47" spans="1:35" ht="12.75" thickBot="1" x14ac:dyDescent="0.25">
      <c r="A47" s="286" t="s">
        <v>157</v>
      </c>
      <c r="B47" s="155"/>
      <c r="C47" s="279"/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68"/>
      <c r="AA47" s="268"/>
      <c r="AB47" s="268"/>
      <c r="AC47" s="268"/>
      <c r="AD47" s="268"/>
      <c r="AE47" s="268"/>
      <c r="AF47" s="555">
        <f>SUM(AF4:AF46)</f>
        <v>0</v>
      </c>
      <c r="AG47" s="556">
        <f>SUM(AG4:AG46)</f>
        <v>0</v>
      </c>
      <c r="AH47" s="156"/>
      <c r="AI47" s="156"/>
    </row>
    <row r="48" spans="1:35" x14ac:dyDescent="0.2">
      <c r="AH48" s="157"/>
      <c r="AI48" s="157"/>
    </row>
    <row r="50" spans="33:33" ht="15.75" x14ac:dyDescent="0.25">
      <c r="AG50" s="158"/>
    </row>
  </sheetData>
  <conditionalFormatting sqref="C4:Y46">
    <cfRule type="colorScale" priority="1">
      <colorScale>
        <cfvo type="num" val="0"/>
        <cfvo type="num" val="1"/>
        <color theme="0"/>
        <color theme="2" tint="-0.249977111117893"/>
      </colorScale>
    </cfRule>
  </conditionalFormatting>
  <pageMargins left="0.7" right="0.7" top="0.75" bottom="0.75" header="0.3" footer="0.3"/>
  <pageSetup paperSize="9" scale="38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CC"/>
  </sheetPr>
  <dimension ref="A1:F28"/>
  <sheetViews>
    <sheetView zoomScaleNormal="100" workbookViewId="0">
      <selection activeCell="A3" sqref="A3:E4"/>
    </sheetView>
  </sheetViews>
  <sheetFormatPr defaultColWidth="8.85546875" defaultRowHeight="15" x14ac:dyDescent="0.25"/>
  <cols>
    <col min="1" max="1" width="51.42578125" customWidth="1"/>
    <col min="2" max="2" width="13.42578125" bestFit="1" customWidth="1"/>
    <col min="4" max="4" width="18.28515625" bestFit="1" customWidth="1"/>
    <col min="5" max="5" width="16" bestFit="1" customWidth="1"/>
    <col min="6" max="6" width="48.85546875" customWidth="1"/>
  </cols>
  <sheetData>
    <row r="1" spans="1:6" ht="15.75" thickBot="1" x14ac:dyDescent="0.3"/>
    <row r="2" spans="1:6" ht="15.75" thickBot="1" x14ac:dyDescent="0.3">
      <c r="A2" s="532" t="s">
        <v>323</v>
      </c>
      <c r="B2" s="532" t="s">
        <v>324</v>
      </c>
      <c r="C2" s="532" t="s">
        <v>325</v>
      </c>
      <c r="D2" s="536" t="s">
        <v>326</v>
      </c>
      <c r="E2" s="536" t="s">
        <v>327</v>
      </c>
      <c r="F2" s="532" t="s">
        <v>328</v>
      </c>
    </row>
    <row r="3" spans="1:6" x14ac:dyDescent="0.25">
      <c r="A3" s="530"/>
      <c r="B3" s="533"/>
      <c r="C3" s="533"/>
      <c r="D3" s="537"/>
      <c r="E3" s="535"/>
      <c r="F3" s="531"/>
    </row>
    <row r="4" spans="1:6" x14ac:dyDescent="0.25">
      <c r="A4" s="285"/>
      <c r="B4" s="534"/>
      <c r="C4" s="534"/>
      <c r="D4" s="538"/>
      <c r="E4" s="535"/>
      <c r="F4" s="529"/>
    </row>
    <row r="5" spans="1:6" x14ac:dyDescent="0.25">
      <c r="A5" s="285"/>
      <c r="B5" s="534"/>
      <c r="C5" s="534"/>
      <c r="D5" s="538"/>
      <c r="E5" s="535">
        <f t="shared" ref="E5:E28" si="0">D5*C5</f>
        <v>0</v>
      </c>
      <c r="F5" s="529"/>
    </row>
    <row r="6" spans="1:6" x14ac:dyDescent="0.25">
      <c r="A6" s="285"/>
      <c r="B6" s="534"/>
      <c r="C6" s="534"/>
      <c r="D6" s="538"/>
      <c r="E6" s="535">
        <f t="shared" si="0"/>
        <v>0</v>
      </c>
      <c r="F6" s="529"/>
    </row>
    <row r="7" spans="1:6" x14ac:dyDescent="0.25">
      <c r="A7" s="285"/>
      <c r="B7" s="534"/>
      <c r="C7" s="534"/>
      <c r="D7" s="538"/>
      <c r="E7" s="535">
        <f t="shared" si="0"/>
        <v>0</v>
      </c>
      <c r="F7" s="529"/>
    </row>
    <row r="8" spans="1:6" x14ac:dyDescent="0.25">
      <c r="A8" s="285"/>
      <c r="B8" s="534"/>
      <c r="C8" s="534"/>
      <c r="D8" s="538"/>
      <c r="E8" s="535">
        <f t="shared" si="0"/>
        <v>0</v>
      </c>
      <c r="F8" s="529"/>
    </row>
    <row r="9" spans="1:6" x14ac:dyDescent="0.25">
      <c r="A9" s="285"/>
      <c r="B9" s="534"/>
      <c r="C9" s="534"/>
      <c r="D9" s="538"/>
      <c r="E9" s="535">
        <f t="shared" si="0"/>
        <v>0</v>
      </c>
      <c r="F9" s="529"/>
    </row>
    <row r="10" spans="1:6" x14ac:dyDescent="0.25">
      <c r="A10" s="285"/>
      <c r="B10" s="534"/>
      <c r="C10" s="534"/>
      <c r="D10" s="538"/>
      <c r="E10" s="535">
        <f t="shared" si="0"/>
        <v>0</v>
      </c>
      <c r="F10" s="529"/>
    </row>
    <row r="11" spans="1:6" x14ac:dyDescent="0.25">
      <c r="A11" s="285"/>
      <c r="B11" s="534"/>
      <c r="C11" s="534"/>
      <c r="D11" s="538"/>
      <c r="E11" s="535">
        <f t="shared" si="0"/>
        <v>0</v>
      </c>
      <c r="F11" s="529"/>
    </row>
    <row r="12" spans="1:6" x14ac:dyDescent="0.25">
      <c r="A12" s="285"/>
      <c r="B12" s="534"/>
      <c r="C12" s="534"/>
      <c r="D12" s="538"/>
      <c r="E12" s="535">
        <f t="shared" si="0"/>
        <v>0</v>
      </c>
      <c r="F12" s="529"/>
    </row>
    <row r="13" spans="1:6" x14ac:dyDescent="0.25">
      <c r="A13" s="285"/>
      <c r="B13" s="534"/>
      <c r="C13" s="534"/>
      <c r="D13" s="538"/>
      <c r="E13" s="535">
        <f t="shared" si="0"/>
        <v>0</v>
      </c>
      <c r="F13" s="529"/>
    </row>
    <row r="14" spans="1:6" x14ac:dyDescent="0.25">
      <c r="A14" s="285"/>
      <c r="B14" s="534"/>
      <c r="C14" s="534"/>
      <c r="D14" s="538"/>
      <c r="E14" s="535">
        <f t="shared" si="0"/>
        <v>0</v>
      </c>
      <c r="F14" s="529"/>
    </row>
    <row r="15" spans="1:6" x14ac:dyDescent="0.25">
      <c r="A15" s="285"/>
      <c r="B15" s="534"/>
      <c r="C15" s="534"/>
      <c r="D15" s="538"/>
      <c r="E15" s="535">
        <f t="shared" si="0"/>
        <v>0</v>
      </c>
      <c r="F15" s="529"/>
    </row>
    <row r="16" spans="1:6" x14ac:dyDescent="0.25">
      <c r="A16" s="285"/>
      <c r="B16" s="534"/>
      <c r="C16" s="534"/>
      <c r="D16" s="538"/>
      <c r="E16" s="535">
        <f t="shared" si="0"/>
        <v>0</v>
      </c>
      <c r="F16" s="529"/>
    </row>
    <row r="17" spans="1:6" x14ac:dyDescent="0.25">
      <c r="A17" s="285"/>
      <c r="B17" s="534"/>
      <c r="C17" s="534"/>
      <c r="D17" s="538"/>
      <c r="E17" s="535">
        <f t="shared" si="0"/>
        <v>0</v>
      </c>
      <c r="F17" s="529"/>
    </row>
    <row r="18" spans="1:6" x14ac:dyDescent="0.25">
      <c r="A18" s="285"/>
      <c r="B18" s="534"/>
      <c r="C18" s="534"/>
      <c r="D18" s="538"/>
      <c r="E18" s="535">
        <f t="shared" si="0"/>
        <v>0</v>
      </c>
      <c r="F18" s="529"/>
    </row>
    <row r="19" spans="1:6" x14ac:dyDescent="0.25">
      <c r="A19" s="285"/>
      <c r="B19" s="534"/>
      <c r="C19" s="534"/>
      <c r="D19" s="538"/>
      <c r="E19" s="535">
        <f t="shared" si="0"/>
        <v>0</v>
      </c>
      <c r="F19" s="529"/>
    </row>
    <row r="20" spans="1:6" x14ac:dyDescent="0.25">
      <c r="A20" s="285"/>
      <c r="B20" s="534"/>
      <c r="C20" s="534"/>
      <c r="D20" s="538"/>
      <c r="E20" s="535">
        <f t="shared" si="0"/>
        <v>0</v>
      </c>
      <c r="F20" s="529"/>
    </row>
    <row r="21" spans="1:6" x14ac:dyDescent="0.25">
      <c r="A21" s="285"/>
      <c r="B21" s="534"/>
      <c r="C21" s="534"/>
      <c r="D21" s="538"/>
      <c r="E21" s="535">
        <f t="shared" si="0"/>
        <v>0</v>
      </c>
      <c r="F21" s="529"/>
    </row>
    <row r="22" spans="1:6" x14ac:dyDescent="0.25">
      <c r="A22" s="285"/>
      <c r="B22" s="534"/>
      <c r="C22" s="534"/>
      <c r="D22" s="538"/>
      <c r="E22" s="535">
        <f t="shared" si="0"/>
        <v>0</v>
      </c>
      <c r="F22" s="529"/>
    </row>
    <row r="23" spans="1:6" x14ac:dyDescent="0.25">
      <c r="A23" s="285"/>
      <c r="B23" s="534"/>
      <c r="C23" s="534"/>
      <c r="D23" s="538"/>
      <c r="E23" s="535">
        <f t="shared" si="0"/>
        <v>0</v>
      </c>
      <c r="F23" s="529"/>
    </row>
    <row r="24" spans="1:6" x14ac:dyDescent="0.25">
      <c r="A24" s="285"/>
      <c r="B24" s="534"/>
      <c r="C24" s="534"/>
      <c r="D24" s="538"/>
      <c r="E24" s="535">
        <f t="shared" si="0"/>
        <v>0</v>
      </c>
      <c r="F24" s="529"/>
    </row>
    <row r="25" spans="1:6" x14ac:dyDescent="0.25">
      <c r="A25" s="285"/>
      <c r="B25" s="534"/>
      <c r="C25" s="534"/>
      <c r="D25" s="538"/>
      <c r="E25" s="535">
        <f t="shared" si="0"/>
        <v>0</v>
      </c>
      <c r="F25" s="529"/>
    </row>
    <row r="26" spans="1:6" x14ac:dyDescent="0.25">
      <c r="A26" s="285"/>
      <c r="B26" s="534"/>
      <c r="C26" s="534"/>
      <c r="D26" s="538"/>
      <c r="E26" s="535">
        <f t="shared" si="0"/>
        <v>0</v>
      </c>
      <c r="F26" s="529"/>
    </row>
    <row r="27" spans="1:6" x14ac:dyDescent="0.25">
      <c r="A27" s="285"/>
      <c r="B27" s="534"/>
      <c r="C27" s="534"/>
      <c r="D27" s="538"/>
      <c r="E27" s="535">
        <f t="shared" si="0"/>
        <v>0</v>
      </c>
      <c r="F27" s="529"/>
    </row>
    <row r="28" spans="1:6" x14ac:dyDescent="0.25">
      <c r="A28" s="285"/>
      <c r="B28" s="534"/>
      <c r="C28" s="534"/>
      <c r="D28" s="538"/>
      <c r="E28" s="535">
        <f t="shared" si="0"/>
        <v>0</v>
      </c>
      <c r="F28" s="529"/>
    </row>
  </sheetData>
  <pageMargins left="0.7" right="0.7" top="0.75" bottom="0.75" header="0.3" footer="0.3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CC"/>
  </sheetPr>
  <dimension ref="A1:D14"/>
  <sheetViews>
    <sheetView view="pageBreakPreview" zoomScale="60" zoomScaleNormal="80" workbookViewId="0">
      <selection activeCell="B13" sqref="B13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6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5" t="s">
        <v>10</v>
      </c>
      <c r="D1" s="3" t="s">
        <v>2</v>
      </c>
    </row>
    <row r="2" spans="1:4" ht="147" customHeight="1" thickTop="1" thickBot="1" x14ac:dyDescent="0.3">
      <c r="A2" s="506" t="s">
        <v>3</v>
      </c>
      <c r="B2" s="507" t="s">
        <v>4</v>
      </c>
      <c r="C2" s="508" t="s">
        <v>11</v>
      </c>
      <c r="D2" s="210">
        <v>10</v>
      </c>
    </row>
    <row r="3" spans="1:4" ht="41.45" customHeight="1" x14ac:dyDescent="0.25">
      <c r="A3" s="748" t="s">
        <v>5</v>
      </c>
      <c r="B3" s="759" t="s">
        <v>14</v>
      </c>
      <c r="C3" s="761" t="s">
        <v>12</v>
      </c>
      <c r="D3" s="750">
        <v>0.04</v>
      </c>
    </row>
    <row r="4" spans="1:4" ht="63" customHeight="1" thickBot="1" x14ac:dyDescent="0.3">
      <c r="A4" s="749"/>
      <c r="B4" s="760"/>
      <c r="C4" s="762"/>
      <c r="D4" s="751"/>
    </row>
    <row r="5" spans="1:4" ht="49.5" x14ac:dyDescent="0.25">
      <c r="A5" s="748" t="s">
        <v>6</v>
      </c>
      <c r="B5" s="509" t="s">
        <v>7</v>
      </c>
      <c r="C5" s="761" t="s">
        <v>12</v>
      </c>
      <c r="D5" s="752">
        <v>0.05</v>
      </c>
    </row>
    <row r="6" spans="1:4" ht="50.25" thickBot="1" x14ac:dyDescent="0.3">
      <c r="A6" s="749"/>
      <c r="B6" s="507" t="s">
        <v>8</v>
      </c>
      <c r="C6" s="762"/>
      <c r="D6" s="753"/>
    </row>
    <row r="7" spans="1:4" ht="33.75" thickBot="1" x14ac:dyDescent="0.3">
      <c r="A7" s="510" t="s">
        <v>186</v>
      </c>
      <c r="B7" s="511" t="s">
        <v>315</v>
      </c>
      <c r="C7" s="512" t="s">
        <v>13</v>
      </c>
      <c r="D7" s="209">
        <v>1373</v>
      </c>
    </row>
    <row r="8" spans="1:4" ht="15" customHeight="1" x14ac:dyDescent="0.25">
      <c r="A8" s="754" t="s">
        <v>9</v>
      </c>
      <c r="B8" s="744" t="s">
        <v>320</v>
      </c>
      <c r="C8" s="763" t="s">
        <v>15</v>
      </c>
      <c r="D8" s="756">
        <f>$D$7*1.352/(D12/12)</f>
        <v>11.379592337164752</v>
      </c>
    </row>
    <row r="9" spans="1:4" ht="57" customHeight="1" thickBot="1" x14ac:dyDescent="0.3">
      <c r="A9" s="755"/>
      <c r="B9" s="758"/>
      <c r="C9" s="764"/>
      <c r="D9" s="757"/>
    </row>
    <row r="10" spans="1:4" x14ac:dyDescent="0.25">
      <c r="A10" s="742" t="s">
        <v>187</v>
      </c>
      <c r="B10" s="744" t="s">
        <v>316</v>
      </c>
      <c r="C10" s="740" t="s">
        <v>15</v>
      </c>
      <c r="D10" s="746">
        <v>5.55</v>
      </c>
    </row>
    <row r="11" spans="1:4" ht="20.25" customHeight="1" thickBot="1" x14ac:dyDescent="0.3">
      <c r="A11" s="743"/>
      <c r="B11" s="745"/>
      <c r="C11" s="741"/>
      <c r="D11" s="747"/>
    </row>
    <row r="12" spans="1:4" ht="72" customHeight="1" thickBot="1" x14ac:dyDescent="0.3">
      <c r="A12" s="513" t="s">
        <v>317</v>
      </c>
      <c r="B12" s="511" t="s">
        <v>322</v>
      </c>
      <c r="C12" s="514" t="s">
        <v>318</v>
      </c>
      <c r="D12" s="516">
        <v>1957.5</v>
      </c>
    </row>
    <row r="13" spans="1:4" ht="72" customHeight="1" thickBot="1" x14ac:dyDescent="0.3">
      <c r="A13" s="513" t="s">
        <v>319</v>
      </c>
      <c r="B13" s="511" t="s">
        <v>321</v>
      </c>
      <c r="C13" s="514" t="s">
        <v>318</v>
      </c>
      <c r="D13" s="515">
        <v>2088</v>
      </c>
    </row>
    <row r="14" spans="1:4" ht="21" customHeight="1" thickBot="1" x14ac:dyDescent="0.3">
      <c r="A14" s="513" t="s">
        <v>25</v>
      </c>
      <c r="B14" s="513" t="s">
        <v>113</v>
      </c>
      <c r="C14" s="514" t="s">
        <v>11</v>
      </c>
      <c r="D14" s="109">
        <v>2019</v>
      </c>
    </row>
  </sheetData>
  <mergeCells count="15">
    <mergeCell ref="C10:C11"/>
    <mergeCell ref="A10:A11"/>
    <mergeCell ref="B10:B11"/>
    <mergeCell ref="D10:D11"/>
    <mergeCell ref="A3:A4"/>
    <mergeCell ref="D3:D4"/>
    <mergeCell ref="A5:A6"/>
    <mergeCell ref="D5:D6"/>
    <mergeCell ref="A8:A9"/>
    <mergeCell ref="D8:D9"/>
    <mergeCell ref="B8:B9"/>
    <mergeCell ref="B3:B4"/>
    <mergeCell ref="C3:C4"/>
    <mergeCell ref="C8:C9"/>
    <mergeCell ref="C5:C6"/>
  </mergeCells>
  <pageMargins left="0.7" right="0.7" top="0.75" bottom="0.75" header="0.3" footer="0.3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CC"/>
  </sheetPr>
  <dimension ref="A1:T3"/>
  <sheetViews>
    <sheetView view="pageBreakPreview" topLeftCell="D1" zoomScale="60" zoomScaleNormal="60" workbookViewId="0">
      <selection sqref="A1:Y1"/>
    </sheetView>
  </sheetViews>
  <sheetFormatPr defaultColWidth="8.85546875" defaultRowHeight="15" x14ac:dyDescent="0.25"/>
  <sheetData>
    <row r="1" spans="1:20" x14ac:dyDescent="0.25">
      <c r="A1" t="s">
        <v>221</v>
      </c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</row>
    <row r="2" spans="1:20" x14ac:dyDescent="0.25">
      <c r="A2" t="s">
        <v>222</v>
      </c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</row>
    <row r="3" spans="1:20" x14ac:dyDescent="0.25">
      <c r="A3" s="298" t="s">
        <v>223</v>
      </c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9" t="s">
        <v>172</v>
      </c>
    </row>
  </sheetData>
  <pageMargins left="0.7" right="0.7" top="0.75" bottom="0.75" header="0.3" footer="0.3"/>
  <pageSetup paperSize="9" scale="33" orientation="portrait" r:id="rId1"/>
  <colBreaks count="1" manualBreakCount="1">
    <brk id="1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CC"/>
  </sheetPr>
  <dimension ref="A1:AC70"/>
  <sheetViews>
    <sheetView view="pageBreakPreview" topLeftCell="A28" zoomScale="60" zoomScaleNormal="80" workbookViewId="0">
      <selection activeCell="C39" sqref="C39"/>
    </sheetView>
  </sheetViews>
  <sheetFormatPr defaultColWidth="8.85546875" defaultRowHeight="15" x14ac:dyDescent="0.25"/>
  <cols>
    <col min="1" max="1" width="21.42578125" customWidth="1"/>
    <col min="2" max="2" width="14.42578125" customWidth="1"/>
    <col min="3" max="3" width="14.28515625" style="297" customWidth="1"/>
    <col min="4" max="4" width="14.140625" style="297" customWidth="1"/>
    <col min="5" max="5" width="14.85546875" style="297" customWidth="1"/>
    <col min="6" max="6" width="11.85546875" style="297" customWidth="1"/>
    <col min="7" max="7" width="15.85546875" style="297" customWidth="1"/>
    <col min="8" max="8" width="13.42578125" style="297" customWidth="1"/>
    <col min="9" max="9" width="10" style="297" customWidth="1"/>
    <col min="10" max="28" width="8.42578125" style="297" customWidth="1"/>
  </cols>
  <sheetData>
    <row r="1" spans="1:29" ht="15.75" thickBot="1" x14ac:dyDescent="0.3"/>
    <row r="2" spans="1:29" ht="48.75" customHeight="1" thickBot="1" x14ac:dyDescent="0.3">
      <c r="A2" s="300" t="s">
        <v>224</v>
      </c>
      <c r="B2" s="321" t="s">
        <v>225</v>
      </c>
      <c r="C2" s="319" t="s">
        <v>226</v>
      </c>
      <c r="D2" s="301" t="s">
        <v>227</v>
      </c>
      <c r="E2" s="301" t="s">
        <v>228</v>
      </c>
      <c r="F2" s="326" t="s">
        <v>217</v>
      </c>
      <c r="G2" s="321" t="s">
        <v>229</v>
      </c>
      <c r="H2" s="330" t="s">
        <v>226</v>
      </c>
      <c r="I2" s="302" t="s">
        <v>217</v>
      </c>
      <c r="O2" s="303"/>
      <c r="P2" s="304"/>
      <c r="Q2" s="304"/>
      <c r="R2" s="305"/>
      <c r="S2" s="305"/>
      <c r="T2" s="305"/>
      <c r="U2" s="305"/>
      <c r="V2" s="305"/>
      <c r="W2" s="305"/>
      <c r="X2" s="305"/>
      <c r="Y2" s="304"/>
      <c r="Z2" s="304"/>
      <c r="AA2" s="305"/>
      <c r="AB2" s="305"/>
      <c r="AC2" s="305"/>
    </row>
    <row r="3" spans="1:29" x14ac:dyDescent="0.25">
      <c r="A3" s="306" t="s">
        <v>174</v>
      </c>
      <c r="B3" s="322"/>
      <c r="C3" s="320"/>
      <c r="D3" s="316"/>
      <c r="E3" s="316"/>
      <c r="F3" s="327"/>
      <c r="G3" s="331"/>
      <c r="H3" s="320"/>
      <c r="I3" s="316"/>
      <c r="O3" s="307"/>
      <c r="P3" s="308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</row>
    <row r="4" spans="1:29" x14ac:dyDescent="0.25">
      <c r="A4" s="310" t="s">
        <v>230</v>
      </c>
      <c r="B4" s="323" t="s">
        <v>231</v>
      </c>
      <c r="C4" s="318"/>
      <c r="D4" s="317"/>
      <c r="E4" s="317"/>
      <c r="F4" s="328"/>
      <c r="G4" s="324"/>
      <c r="H4" s="318"/>
      <c r="I4" s="317"/>
      <c r="O4" s="307"/>
      <c r="P4" s="311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</row>
    <row r="5" spans="1:29" ht="15.75" customHeight="1" x14ac:dyDescent="0.25">
      <c r="A5" s="312" t="s">
        <v>232</v>
      </c>
      <c r="B5" s="324"/>
      <c r="C5" s="318"/>
      <c r="D5" s="317"/>
      <c r="E5" s="317"/>
      <c r="F5" s="328"/>
      <c r="G5" s="324"/>
      <c r="H5" s="318"/>
      <c r="I5" s="317"/>
      <c r="O5" s="307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</row>
    <row r="6" spans="1:29" x14ac:dyDescent="0.25">
      <c r="A6" s="312" t="s">
        <v>233</v>
      </c>
      <c r="B6" s="324"/>
      <c r="C6" s="318"/>
      <c r="D6" s="317"/>
      <c r="E6" s="317"/>
      <c r="F6" s="328"/>
      <c r="G6" s="324"/>
      <c r="H6" s="318"/>
      <c r="I6" s="317"/>
      <c r="O6" s="307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</row>
    <row r="7" spans="1:29" x14ac:dyDescent="0.25">
      <c r="A7" s="312" t="s">
        <v>234</v>
      </c>
      <c r="B7" s="324"/>
      <c r="C7" s="318"/>
      <c r="D7" s="317"/>
      <c r="E7" s="317"/>
      <c r="F7" s="328"/>
      <c r="G7" s="324"/>
      <c r="H7" s="318"/>
      <c r="I7" s="317"/>
      <c r="O7" s="307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</row>
    <row r="8" spans="1:29" x14ac:dyDescent="0.25">
      <c r="A8" s="312" t="s">
        <v>235</v>
      </c>
      <c r="B8" s="324"/>
      <c r="C8" s="318"/>
      <c r="D8" s="317"/>
      <c r="E8" s="317"/>
      <c r="F8" s="328"/>
      <c r="G8" s="324"/>
      <c r="H8" s="318"/>
      <c r="I8" s="317"/>
      <c r="O8" s="307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</row>
    <row r="9" spans="1:29" x14ac:dyDescent="0.25">
      <c r="A9" s="312" t="s">
        <v>236</v>
      </c>
      <c r="B9" s="324"/>
      <c r="C9" s="318"/>
      <c r="D9" s="317"/>
      <c r="E9" s="317"/>
      <c r="F9" s="328"/>
      <c r="G9" s="324"/>
      <c r="H9" s="318"/>
      <c r="I9" s="317"/>
      <c r="O9" s="307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</row>
    <row r="10" spans="1:29" x14ac:dyDescent="0.25">
      <c r="A10" s="312" t="s">
        <v>237</v>
      </c>
      <c r="B10" s="324"/>
      <c r="C10" s="318"/>
      <c r="D10" s="317"/>
      <c r="E10" s="317"/>
      <c r="F10" s="328"/>
      <c r="G10" s="324"/>
      <c r="H10" s="318"/>
      <c r="I10" s="317"/>
      <c r="O10" s="307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</row>
    <row r="11" spans="1:29" x14ac:dyDescent="0.25">
      <c r="A11" s="312" t="s">
        <v>238</v>
      </c>
      <c r="B11" s="324"/>
      <c r="C11" s="318"/>
      <c r="D11" s="317"/>
      <c r="E11" s="317"/>
      <c r="F11" s="328"/>
      <c r="G11" s="324"/>
      <c r="H11" s="318"/>
      <c r="I11" s="317"/>
      <c r="O11" s="307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</row>
    <row r="12" spans="1:29" x14ac:dyDescent="0.25">
      <c r="A12" s="312" t="s">
        <v>239</v>
      </c>
      <c r="B12" s="324"/>
      <c r="C12" s="318"/>
      <c r="D12" s="317"/>
      <c r="E12" s="317"/>
      <c r="F12" s="328"/>
      <c r="G12" s="324"/>
      <c r="H12" s="318"/>
      <c r="I12" s="317"/>
      <c r="O12" s="307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</row>
    <row r="13" spans="1:29" x14ac:dyDescent="0.25">
      <c r="A13" s="312" t="s">
        <v>240</v>
      </c>
      <c r="B13" s="324"/>
      <c r="C13" s="318"/>
      <c r="D13" s="317"/>
      <c r="E13" s="317"/>
      <c r="F13" s="328"/>
      <c r="G13" s="324"/>
      <c r="H13" s="318"/>
      <c r="I13" s="317"/>
      <c r="O13" s="307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</row>
    <row r="14" spans="1:29" x14ac:dyDescent="0.25">
      <c r="A14" s="312" t="s">
        <v>241</v>
      </c>
      <c r="B14" s="324"/>
      <c r="C14" s="318"/>
      <c r="D14" s="317"/>
      <c r="E14" s="317"/>
      <c r="F14" s="328"/>
      <c r="G14" s="324"/>
      <c r="H14" s="318"/>
      <c r="I14" s="317"/>
      <c r="O14" s="307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</row>
    <row r="15" spans="1:29" x14ac:dyDescent="0.25">
      <c r="A15" s="312" t="s">
        <v>242</v>
      </c>
      <c r="B15" s="324"/>
      <c r="C15" s="318"/>
      <c r="D15" s="317"/>
      <c r="E15" s="317"/>
      <c r="F15" s="328"/>
      <c r="G15" s="324"/>
      <c r="H15" s="318"/>
      <c r="I15" s="317"/>
      <c r="O15" s="307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</row>
    <row r="16" spans="1:29" x14ac:dyDescent="0.25">
      <c r="A16" s="312" t="s">
        <v>243</v>
      </c>
      <c r="B16" s="324"/>
      <c r="C16" s="318"/>
      <c r="D16" s="317"/>
      <c r="E16" s="317"/>
      <c r="F16" s="328"/>
      <c r="G16" s="324"/>
      <c r="H16" s="318"/>
      <c r="I16" s="317"/>
      <c r="O16" s="307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09"/>
    </row>
    <row r="17" spans="1:29" x14ac:dyDescent="0.25">
      <c r="A17" s="312" t="s">
        <v>244</v>
      </c>
      <c r="B17" s="324"/>
      <c r="C17" s="318"/>
      <c r="D17" s="317"/>
      <c r="E17" s="317"/>
      <c r="F17" s="328"/>
      <c r="G17" s="324"/>
      <c r="H17" s="318"/>
      <c r="I17" s="317"/>
      <c r="O17" s="307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</row>
    <row r="18" spans="1:29" x14ac:dyDescent="0.25">
      <c r="A18" s="312" t="s">
        <v>245</v>
      </c>
      <c r="B18" s="324"/>
      <c r="C18" s="318"/>
      <c r="D18" s="317"/>
      <c r="E18" s="317"/>
      <c r="F18" s="328"/>
      <c r="G18" s="324"/>
      <c r="H18" s="318"/>
      <c r="I18" s="317"/>
      <c r="O18" s="307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</row>
    <row r="19" spans="1:29" x14ac:dyDescent="0.25">
      <c r="A19" s="312" t="s">
        <v>246</v>
      </c>
      <c r="B19" s="324"/>
      <c r="C19" s="318"/>
      <c r="D19" s="317"/>
      <c r="E19" s="317"/>
      <c r="F19" s="328"/>
      <c r="G19" s="324"/>
      <c r="H19" s="318"/>
      <c r="I19" s="317"/>
      <c r="O19" s="307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</row>
    <row r="20" spans="1:29" x14ac:dyDescent="0.25">
      <c r="A20" s="312" t="s">
        <v>247</v>
      </c>
      <c r="B20" s="324"/>
      <c r="C20" s="318"/>
      <c r="D20" s="317"/>
      <c r="E20" s="317"/>
      <c r="F20" s="328"/>
      <c r="G20" s="324"/>
      <c r="H20" s="318"/>
      <c r="I20" s="317"/>
      <c r="O20" s="307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</row>
    <row r="21" spans="1:29" x14ac:dyDescent="0.25">
      <c r="A21" s="312" t="s">
        <v>248</v>
      </c>
      <c r="B21" s="324"/>
      <c r="C21" s="318"/>
      <c r="D21" s="317"/>
      <c r="E21" s="317"/>
      <c r="F21" s="328"/>
      <c r="G21" s="324"/>
      <c r="H21" s="318"/>
      <c r="I21" s="317"/>
      <c r="O21" s="307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</row>
    <row r="22" spans="1:29" x14ac:dyDescent="0.25">
      <c r="A22" s="312" t="s">
        <v>249</v>
      </c>
      <c r="B22" s="324"/>
      <c r="C22" s="318"/>
      <c r="D22" s="317"/>
      <c r="E22" s="317"/>
      <c r="F22" s="328"/>
      <c r="G22" s="324"/>
      <c r="H22" s="318"/>
      <c r="I22" s="317"/>
      <c r="O22" s="307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</row>
    <row r="23" spans="1:29" x14ac:dyDescent="0.25">
      <c r="A23" s="312" t="s">
        <v>250</v>
      </c>
      <c r="B23" s="324"/>
      <c r="C23" s="318"/>
      <c r="D23" s="317"/>
      <c r="E23" s="317"/>
      <c r="F23" s="328"/>
      <c r="G23" s="324"/>
      <c r="H23" s="318"/>
      <c r="I23" s="317"/>
      <c r="O23" s="307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</row>
    <row r="24" spans="1:29" x14ac:dyDescent="0.25">
      <c r="A24" s="312" t="s">
        <v>251</v>
      </c>
      <c r="B24" s="324"/>
      <c r="C24" s="318"/>
      <c r="D24" s="317"/>
      <c r="E24" s="317"/>
      <c r="F24" s="328"/>
      <c r="G24" s="324"/>
      <c r="H24" s="318"/>
      <c r="I24" s="317"/>
      <c r="O24" s="307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</row>
    <row r="25" spans="1:29" x14ac:dyDescent="0.25">
      <c r="A25" s="312" t="s">
        <v>252</v>
      </c>
      <c r="B25" s="324"/>
      <c r="C25" s="318"/>
      <c r="D25" s="317"/>
      <c r="E25" s="317"/>
      <c r="F25" s="328"/>
      <c r="G25" s="324"/>
      <c r="H25" s="318"/>
      <c r="I25" s="317"/>
      <c r="O25" s="307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</row>
    <row r="26" spans="1:29" x14ac:dyDescent="0.25">
      <c r="A26" s="312" t="s">
        <v>253</v>
      </c>
      <c r="B26" s="324"/>
      <c r="C26" s="318"/>
      <c r="D26" s="317"/>
      <c r="E26" s="317"/>
      <c r="F26" s="328"/>
      <c r="G26" s="324"/>
      <c r="H26" s="318"/>
      <c r="I26" s="317"/>
      <c r="O26" s="307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</row>
    <row r="27" spans="1:29" x14ac:dyDescent="0.25">
      <c r="A27" s="312" t="s">
        <v>254</v>
      </c>
      <c r="B27" s="324"/>
      <c r="C27" s="318"/>
      <c r="D27" s="317"/>
      <c r="E27" s="317"/>
      <c r="F27" s="328"/>
      <c r="G27" s="324"/>
      <c r="H27" s="318"/>
      <c r="I27" s="317"/>
      <c r="O27" s="307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09"/>
      <c r="AC27" s="309"/>
    </row>
    <row r="28" spans="1:29" x14ac:dyDescent="0.25">
      <c r="A28" s="312" t="s">
        <v>255</v>
      </c>
      <c r="B28" s="324"/>
      <c r="C28" s="318"/>
      <c r="D28" s="317"/>
      <c r="E28" s="317"/>
      <c r="F28" s="328"/>
      <c r="G28" s="324"/>
      <c r="H28" s="318"/>
      <c r="I28" s="317"/>
      <c r="O28" s="307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</row>
    <row r="29" spans="1:29" x14ac:dyDescent="0.25">
      <c r="A29" s="312" t="s">
        <v>256</v>
      </c>
      <c r="B29" s="324"/>
      <c r="C29" s="318"/>
      <c r="D29" s="317"/>
      <c r="E29" s="317"/>
      <c r="F29" s="328"/>
      <c r="G29" s="324"/>
      <c r="H29" s="318"/>
      <c r="I29" s="317"/>
      <c r="O29" s="307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</row>
    <row r="30" spans="1:29" x14ac:dyDescent="0.25">
      <c r="A30" s="312" t="s">
        <v>257</v>
      </c>
      <c r="B30" s="324"/>
      <c r="C30" s="318"/>
      <c r="D30" s="317"/>
      <c r="E30" s="317"/>
      <c r="F30" s="328"/>
      <c r="G30" s="324"/>
      <c r="H30" s="318"/>
      <c r="I30" s="317"/>
      <c r="O30" s="307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9"/>
      <c r="AB30" s="309"/>
      <c r="AC30" s="309"/>
    </row>
    <row r="31" spans="1:29" x14ac:dyDescent="0.25">
      <c r="A31" s="312" t="s">
        <v>258</v>
      </c>
      <c r="B31" s="324"/>
      <c r="C31" s="318"/>
      <c r="D31" s="317"/>
      <c r="E31" s="317"/>
      <c r="F31" s="328"/>
      <c r="G31" s="324"/>
      <c r="H31" s="318"/>
      <c r="I31" s="317"/>
      <c r="O31" s="307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</row>
    <row r="32" spans="1:29" x14ac:dyDescent="0.25">
      <c r="A32" s="312" t="s">
        <v>259</v>
      </c>
      <c r="B32" s="324"/>
      <c r="C32" s="318"/>
      <c r="D32" s="317"/>
      <c r="E32" s="317"/>
      <c r="F32" s="328"/>
      <c r="G32" s="324"/>
      <c r="H32" s="318"/>
      <c r="I32" s="317"/>
      <c r="O32" s="307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</row>
    <row r="33" spans="1:29" x14ac:dyDescent="0.25">
      <c r="A33" s="312" t="s">
        <v>260</v>
      </c>
      <c r="B33" s="324"/>
      <c r="C33" s="318"/>
      <c r="D33" s="317"/>
      <c r="E33" s="317"/>
      <c r="F33" s="328"/>
      <c r="G33" s="324"/>
      <c r="H33" s="318"/>
      <c r="I33" s="317"/>
      <c r="O33" s="307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</row>
    <row r="34" spans="1:29" ht="15.75" thickBot="1" x14ac:dyDescent="0.3">
      <c r="A34" s="313" t="s">
        <v>261</v>
      </c>
      <c r="B34" s="325"/>
      <c r="C34" s="314"/>
      <c r="D34" s="257"/>
      <c r="E34" s="257"/>
      <c r="F34" s="329"/>
      <c r="G34" s="325"/>
      <c r="H34" s="314"/>
      <c r="I34" s="257"/>
      <c r="O34" s="307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</row>
    <row r="37" spans="1:29" ht="15.75" thickBot="1" x14ac:dyDescent="0.3"/>
    <row r="38" spans="1:29" ht="45.75" thickBot="1" x14ac:dyDescent="0.3">
      <c r="A38" s="300" t="s">
        <v>262</v>
      </c>
      <c r="B38" s="321" t="s">
        <v>225</v>
      </c>
      <c r="C38" s="319" t="s">
        <v>226</v>
      </c>
      <c r="D38" s="301" t="s">
        <v>227</v>
      </c>
      <c r="E38" s="301" t="s">
        <v>228</v>
      </c>
      <c r="F38" s="326" t="s">
        <v>217</v>
      </c>
      <c r="G38" s="321" t="s">
        <v>229</v>
      </c>
      <c r="H38" s="330" t="s">
        <v>226</v>
      </c>
      <c r="I38" s="302" t="s">
        <v>217</v>
      </c>
    </row>
    <row r="39" spans="1:29" x14ac:dyDescent="0.25">
      <c r="A39" s="306" t="s">
        <v>174</v>
      </c>
      <c r="B39" s="322"/>
      <c r="C39" s="320"/>
      <c r="D39" s="316"/>
      <c r="E39" s="316"/>
      <c r="F39" s="327"/>
      <c r="G39" s="331"/>
      <c r="H39" s="320"/>
      <c r="I39" s="316"/>
    </row>
    <row r="40" spans="1:29" x14ac:dyDescent="0.25">
      <c r="A40" s="310" t="s">
        <v>230</v>
      </c>
      <c r="B40" s="323" t="s">
        <v>231</v>
      </c>
      <c r="C40" s="318"/>
      <c r="D40" s="317"/>
      <c r="E40" s="317"/>
      <c r="F40" s="328"/>
      <c r="G40" s="324"/>
      <c r="H40" s="318"/>
      <c r="I40" s="317"/>
    </row>
    <row r="41" spans="1:29" x14ac:dyDescent="0.25">
      <c r="A41" s="312" t="s">
        <v>232</v>
      </c>
      <c r="B41" s="324"/>
      <c r="C41" s="318"/>
      <c r="D41" s="317"/>
      <c r="E41" s="317"/>
      <c r="F41" s="328"/>
      <c r="G41" s="324"/>
      <c r="H41" s="318"/>
      <c r="I41" s="317"/>
    </row>
    <row r="42" spans="1:29" x14ac:dyDescent="0.25">
      <c r="A42" s="312" t="s">
        <v>233</v>
      </c>
      <c r="B42" s="324"/>
      <c r="C42" s="318"/>
      <c r="D42" s="317"/>
      <c r="E42" s="317"/>
      <c r="F42" s="328"/>
      <c r="G42" s="324"/>
      <c r="H42" s="318"/>
      <c r="I42" s="317"/>
    </row>
    <row r="43" spans="1:29" x14ac:dyDescent="0.25">
      <c r="A43" s="312" t="s">
        <v>234</v>
      </c>
      <c r="B43" s="324"/>
      <c r="C43" s="318"/>
      <c r="D43" s="317"/>
      <c r="E43" s="317"/>
      <c r="F43" s="328"/>
      <c r="G43" s="324"/>
      <c r="H43" s="318"/>
      <c r="I43" s="317"/>
    </row>
    <row r="44" spans="1:29" x14ac:dyDescent="0.25">
      <c r="A44" s="312" t="s">
        <v>235</v>
      </c>
      <c r="B44" s="324"/>
      <c r="C44" s="318"/>
      <c r="D44" s="317"/>
      <c r="E44" s="317"/>
      <c r="F44" s="328"/>
      <c r="G44" s="324"/>
      <c r="H44" s="318"/>
      <c r="I44" s="317"/>
    </row>
    <row r="45" spans="1:29" x14ac:dyDescent="0.25">
      <c r="A45" s="312" t="s">
        <v>236</v>
      </c>
      <c r="B45" s="324"/>
      <c r="C45" s="318"/>
      <c r="D45" s="317"/>
      <c r="E45" s="317"/>
      <c r="F45" s="328"/>
      <c r="G45" s="324"/>
      <c r="H45" s="318"/>
      <c r="I45" s="317"/>
    </row>
    <row r="46" spans="1:29" x14ac:dyDescent="0.25">
      <c r="A46" s="312" t="s">
        <v>237</v>
      </c>
      <c r="B46" s="324"/>
      <c r="C46" s="318"/>
      <c r="D46" s="317"/>
      <c r="E46" s="317"/>
      <c r="F46" s="328"/>
      <c r="G46" s="324"/>
      <c r="H46" s="318"/>
      <c r="I46" s="317"/>
    </row>
    <row r="47" spans="1:29" x14ac:dyDescent="0.25">
      <c r="A47" s="312" t="s">
        <v>238</v>
      </c>
      <c r="B47" s="324"/>
      <c r="C47" s="318"/>
      <c r="D47" s="317"/>
      <c r="E47" s="317"/>
      <c r="F47" s="328"/>
      <c r="G47" s="324"/>
      <c r="H47" s="318"/>
      <c r="I47" s="317"/>
    </row>
    <row r="48" spans="1:29" x14ac:dyDescent="0.25">
      <c r="A48" s="312" t="s">
        <v>239</v>
      </c>
      <c r="B48" s="324"/>
      <c r="C48" s="318"/>
      <c r="D48" s="317"/>
      <c r="E48" s="317"/>
      <c r="F48" s="328"/>
      <c r="G48" s="324"/>
      <c r="H48" s="318"/>
      <c r="I48" s="317"/>
    </row>
    <row r="49" spans="1:9" x14ac:dyDescent="0.25">
      <c r="A49" s="312" t="s">
        <v>240</v>
      </c>
      <c r="B49" s="324"/>
      <c r="C49" s="318"/>
      <c r="D49" s="317"/>
      <c r="E49" s="317"/>
      <c r="F49" s="328"/>
      <c r="G49" s="324"/>
      <c r="H49" s="318"/>
      <c r="I49" s="317"/>
    </row>
    <row r="50" spans="1:9" x14ac:dyDescent="0.25">
      <c r="A50" s="312" t="s">
        <v>241</v>
      </c>
      <c r="B50" s="324"/>
      <c r="C50" s="318"/>
      <c r="D50" s="317"/>
      <c r="E50" s="317"/>
      <c r="F50" s="328"/>
      <c r="G50" s="324"/>
      <c r="H50" s="318"/>
      <c r="I50" s="317"/>
    </row>
    <row r="51" spans="1:9" x14ac:dyDescent="0.25">
      <c r="A51" s="312" t="s">
        <v>242</v>
      </c>
      <c r="B51" s="324"/>
      <c r="C51" s="318"/>
      <c r="D51" s="317"/>
      <c r="E51" s="317"/>
      <c r="F51" s="328"/>
      <c r="G51" s="324"/>
      <c r="H51" s="318"/>
      <c r="I51" s="317"/>
    </row>
    <row r="52" spans="1:9" x14ac:dyDescent="0.25">
      <c r="A52" s="312" t="s">
        <v>243</v>
      </c>
      <c r="B52" s="324"/>
      <c r="C52" s="318"/>
      <c r="D52" s="317"/>
      <c r="E52" s="317"/>
      <c r="F52" s="328"/>
      <c r="G52" s="324"/>
      <c r="H52" s="318"/>
      <c r="I52" s="317"/>
    </row>
    <row r="53" spans="1:9" x14ac:dyDescent="0.25">
      <c r="A53" s="312" t="s">
        <v>244</v>
      </c>
      <c r="B53" s="324"/>
      <c r="C53" s="318"/>
      <c r="D53" s="317"/>
      <c r="E53" s="317"/>
      <c r="F53" s="328"/>
      <c r="G53" s="324"/>
      <c r="H53" s="318"/>
      <c r="I53" s="317"/>
    </row>
    <row r="54" spans="1:9" x14ac:dyDescent="0.25">
      <c r="A54" s="312" t="s">
        <v>245</v>
      </c>
      <c r="B54" s="324"/>
      <c r="C54" s="318"/>
      <c r="D54" s="317"/>
      <c r="E54" s="317"/>
      <c r="F54" s="328"/>
      <c r="G54" s="324"/>
      <c r="H54" s="318"/>
      <c r="I54" s="317"/>
    </row>
    <row r="55" spans="1:9" x14ac:dyDescent="0.25">
      <c r="A55" s="312" t="s">
        <v>246</v>
      </c>
      <c r="B55" s="324"/>
      <c r="C55" s="318"/>
      <c r="D55" s="317"/>
      <c r="E55" s="317"/>
      <c r="F55" s="328"/>
      <c r="G55" s="324"/>
      <c r="H55" s="318"/>
      <c r="I55" s="317"/>
    </row>
    <row r="56" spans="1:9" x14ac:dyDescent="0.25">
      <c r="A56" s="312" t="s">
        <v>247</v>
      </c>
      <c r="B56" s="324"/>
      <c r="C56" s="318"/>
      <c r="D56" s="317"/>
      <c r="E56" s="317"/>
      <c r="F56" s="328"/>
      <c r="G56" s="324"/>
      <c r="H56" s="318"/>
      <c r="I56" s="317"/>
    </row>
    <row r="57" spans="1:9" x14ac:dyDescent="0.25">
      <c r="A57" s="312" t="s">
        <v>248</v>
      </c>
      <c r="B57" s="324"/>
      <c r="C57" s="318"/>
      <c r="D57" s="317"/>
      <c r="E57" s="317"/>
      <c r="F57" s="328"/>
      <c r="G57" s="324"/>
      <c r="H57" s="318"/>
      <c r="I57" s="317"/>
    </row>
    <row r="58" spans="1:9" x14ac:dyDescent="0.25">
      <c r="A58" s="312" t="s">
        <v>249</v>
      </c>
      <c r="B58" s="324"/>
      <c r="C58" s="318"/>
      <c r="D58" s="317"/>
      <c r="E58" s="317"/>
      <c r="F58" s="328"/>
      <c r="G58" s="324"/>
      <c r="H58" s="318"/>
      <c r="I58" s="317"/>
    </row>
    <row r="59" spans="1:9" x14ac:dyDescent="0.25">
      <c r="A59" s="312" t="s">
        <v>250</v>
      </c>
      <c r="B59" s="324"/>
      <c r="C59" s="318"/>
      <c r="D59" s="317"/>
      <c r="E59" s="317"/>
      <c r="F59" s="328"/>
      <c r="G59" s="324"/>
      <c r="H59" s="318"/>
      <c r="I59" s="317"/>
    </row>
    <row r="60" spans="1:9" x14ac:dyDescent="0.25">
      <c r="A60" s="312" t="s">
        <v>251</v>
      </c>
      <c r="B60" s="324"/>
      <c r="C60" s="318"/>
      <c r="D60" s="317"/>
      <c r="E60" s="317"/>
      <c r="F60" s="328"/>
      <c r="G60" s="324"/>
      <c r="H60" s="318"/>
      <c r="I60" s="317"/>
    </row>
    <row r="61" spans="1:9" x14ac:dyDescent="0.25">
      <c r="A61" s="312" t="s">
        <v>252</v>
      </c>
      <c r="B61" s="324"/>
      <c r="C61" s="318"/>
      <c r="D61" s="317"/>
      <c r="E61" s="317"/>
      <c r="F61" s="328"/>
      <c r="G61" s="324"/>
      <c r="H61" s="318"/>
      <c r="I61" s="317"/>
    </row>
    <row r="62" spans="1:9" x14ac:dyDescent="0.25">
      <c r="A62" s="312" t="s">
        <v>253</v>
      </c>
      <c r="B62" s="324"/>
      <c r="C62" s="318"/>
      <c r="D62" s="317"/>
      <c r="E62" s="317"/>
      <c r="F62" s="328"/>
      <c r="G62" s="324"/>
      <c r="H62" s="318"/>
      <c r="I62" s="317"/>
    </row>
    <row r="63" spans="1:9" x14ac:dyDescent="0.25">
      <c r="A63" s="312" t="s">
        <v>254</v>
      </c>
      <c r="B63" s="324"/>
      <c r="C63" s="318"/>
      <c r="D63" s="317"/>
      <c r="E63" s="317"/>
      <c r="F63" s="328"/>
      <c r="G63" s="324"/>
      <c r="H63" s="318"/>
      <c r="I63" s="317"/>
    </row>
    <row r="64" spans="1:9" x14ac:dyDescent="0.25">
      <c r="A64" s="312" t="s">
        <v>255</v>
      </c>
      <c r="B64" s="324"/>
      <c r="C64" s="318"/>
      <c r="D64" s="317"/>
      <c r="E64" s="317"/>
      <c r="F64" s="328"/>
      <c r="G64" s="324"/>
      <c r="H64" s="318"/>
      <c r="I64" s="317"/>
    </row>
    <row r="65" spans="1:9" x14ac:dyDescent="0.25">
      <c r="A65" s="312" t="s">
        <v>256</v>
      </c>
      <c r="B65" s="324"/>
      <c r="C65" s="318"/>
      <c r="D65" s="317"/>
      <c r="E65" s="317"/>
      <c r="F65" s="328"/>
      <c r="G65" s="324"/>
      <c r="H65" s="318"/>
      <c r="I65" s="317"/>
    </row>
    <row r="66" spans="1:9" x14ac:dyDescent="0.25">
      <c r="A66" s="312" t="s">
        <v>257</v>
      </c>
      <c r="B66" s="324"/>
      <c r="C66" s="318"/>
      <c r="D66" s="317"/>
      <c r="E66" s="317"/>
      <c r="F66" s="328"/>
      <c r="G66" s="324"/>
      <c r="H66" s="318"/>
      <c r="I66" s="317"/>
    </row>
    <row r="67" spans="1:9" x14ac:dyDescent="0.25">
      <c r="A67" s="312" t="s">
        <v>258</v>
      </c>
      <c r="B67" s="324"/>
      <c r="C67" s="318"/>
      <c r="D67" s="317"/>
      <c r="E67" s="317"/>
      <c r="F67" s="328"/>
      <c r="G67" s="324"/>
      <c r="H67" s="318"/>
      <c r="I67" s="317"/>
    </row>
    <row r="68" spans="1:9" x14ac:dyDescent="0.25">
      <c r="A68" s="312" t="s">
        <v>259</v>
      </c>
      <c r="B68" s="324"/>
      <c r="C68" s="318"/>
      <c r="D68" s="317"/>
      <c r="E68" s="317"/>
      <c r="F68" s="328"/>
      <c r="G68" s="324"/>
      <c r="H68" s="318"/>
      <c r="I68" s="317"/>
    </row>
    <row r="69" spans="1:9" x14ac:dyDescent="0.25">
      <c r="A69" s="312" t="s">
        <v>260</v>
      </c>
      <c r="B69" s="324"/>
      <c r="C69" s="318"/>
      <c r="D69" s="317"/>
      <c r="E69" s="317"/>
      <c r="F69" s="328"/>
      <c r="G69" s="324"/>
      <c r="H69" s="318"/>
      <c r="I69" s="317"/>
    </row>
    <row r="70" spans="1:9" ht="15.75" thickBot="1" x14ac:dyDescent="0.3">
      <c r="A70" s="313" t="s">
        <v>261</v>
      </c>
      <c r="B70" s="325"/>
      <c r="C70" s="314"/>
      <c r="D70" s="257"/>
      <c r="E70" s="257"/>
      <c r="F70" s="329"/>
      <c r="G70" s="325"/>
      <c r="H70" s="314"/>
      <c r="I70" s="257"/>
    </row>
  </sheetData>
  <pageMargins left="0.7" right="0.7" top="0.75" bottom="0.75" header="0.3" footer="0.3"/>
  <pageSetup paperSize="9"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CC"/>
  </sheetPr>
  <dimension ref="A1:AC70"/>
  <sheetViews>
    <sheetView view="pageBreakPreview" topLeftCell="A52" zoomScale="60" zoomScaleNormal="100" workbookViewId="0">
      <selection activeCell="Q35" sqref="Q35"/>
    </sheetView>
  </sheetViews>
  <sheetFormatPr defaultColWidth="8.85546875" defaultRowHeight="15" x14ac:dyDescent="0.25"/>
  <cols>
    <col min="1" max="1" width="21.42578125" customWidth="1"/>
    <col min="2" max="2" width="14.42578125" customWidth="1"/>
    <col min="3" max="3" width="14.28515625" style="297" customWidth="1"/>
    <col min="4" max="4" width="14.140625" style="297" customWidth="1"/>
    <col min="5" max="5" width="14.85546875" style="297" customWidth="1"/>
    <col min="6" max="6" width="11.85546875" style="297" customWidth="1"/>
    <col min="7" max="7" width="15.85546875" style="297" customWidth="1"/>
    <col min="8" max="8" width="13.42578125" style="297" customWidth="1"/>
    <col min="9" max="28" width="8.42578125" style="297" customWidth="1"/>
  </cols>
  <sheetData>
    <row r="1" spans="1:29" ht="15.75" thickBot="1" x14ac:dyDescent="0.3"/>
    <row r="2" spans="1:29" ht="48.75" customHeight="1" thickBot="1" x14ac:dyDescent="0.3">
      <c r="A2" s="300" t="s">
        <v>224</v>
      </c>
      <c r="B2" s="321" t="s">
        <v>225</v>
      </c>
      <c r="C2" s="319" t="s">
        <v>226</v>
      </c>
      <c r="D2" s="301" t="s">
        <v>227</v>
      </c>
      <c r="E2" s="301" t="s">
        <v>228</v>
      </c>
      <c r="F2" s="326" t="s">
        <v>217</v>
      </c>
      <c r="G2" s="321" t="s">
        <v>229</v>
      </c>
      <c r="H2" s="330" t="s">
        <v>226</v>
      </c>
      <c r="I2" s="302" t="s">
        <v>217</v>
      </c>
      <c r="O2" s="303"/>
      <c r="P2" s="304"/>
      <c r="Q2" s="304"/>
      <c r="R2" s="305"/>
      <c r="S2" s="305"/>
      <c r="T2" s="305"/>
      <c r="U2" s="305"/>
      <c r="V2" s="305"/>
      <c r="W2" s="305"/>
      <c r="X2" s="305"/>
      <c r="Y2" s="304"/>
      <c r="Z2" s="304"/>
      <c r="AA2" s="305"/>
      <c r="AB2" s="305"/>
      <c r="AC2" s="305"/>
    </row>
    <row r="3" spans="1:29" x14ac:dyDescent="0.25">
      <c r="A3" s="306" t="s">
        <v>174</v>
      </c>
      <c r="B3" s="322"/>
      <c r="C3" s="320"/>
      <c r="D3" s="316"/>
      <c r="E3" s="316"/>
      <c r="F3" s="327"/>
      <c r="G3" s="331"/>
      <c r="H3" s="320"/>
      <c r="I3" s="316"/>
      <c r="O3" s="307"/>
      <c r="P3" s="308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</row>
    <row r="4" spans="1:29" x14ac:dyDescent="0.25">
      <c r="A4" s="310" t="s">
        <v>230</v>
      </c>
      <c r="B4" s="323" t="s">
        <v>231</v>
      </c>
      <c r="C4" s="318"/>
      <c r="D4" s="317"/>
      <c r="E4" s="317"/>
      <c r="F4" s="328"/>
      <c r="G4" s="324"/>
      <c r="H4" s="318"/>
      <c r="I4" s="317"/>
      <c r="O4" s="307"/>
      <c r="P4" s="311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</row>
    <row r="5" spans="1:29" ht="15.75" customHeight="1" x14ac:dyDescent="0.25">
      <c r="A5" s="312" t="s">
        <v>232</v>
      </c>
      <c r="B5" s="324"/>
      <c r="C5" s="318"/>
      <c r="D5" s="317"/>
      <c r="E5" s="317"/>
      <c r="F5" s="328"/>
      <c r="G5" s="324"/>
      <c r="H5" s="318"/>
      <c r="I5" s="317"/>
      <c r="O5" s="307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</row>
    <row r="6" spans="1:29" x14ac:dyDescent="0.25">
      <c r="A6" s="312" t="s">
        <v>233</v>
      </c>
      <c r="B6" s="324"/>
      <c r="C6" s="318"/>
      <c r="D6" s="317"/>
      <c r="E6" s="317"/>
      <c r="F6" s="328"/>
      <c r="G6" s="324"/>
      <c r="H6" s="318"/>
      <c r="I6" s="317"/>
      <c r="O6" s="307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  <c r="AB6" s="309"/>
      <c r="AC6" s="309"/>
    </row>
    <row r="7" spans="1:29" x14ac:dyDescent="0.25">
      <c r="A7" s="312" t="s">
        <v>234</v>
      </c>
      <c r="B7" s="324"/>
      <c r="C7" s="318"/>
      <c r="D7" s="317"/>
      <c r="E7" s="317"/>
      <c r="F7" s="328"/>
      <c r="G7" s="324"/>
      <c r="H7" s="318"/>
      <c r="I7" s="317"/>
      <c r="O7" s="307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</row>
    <row r="8" spans="1:29" x14ac:dyDescent="0.25">
      <c r="A8" s="312" t="s">
        <v>235</v>
      </c>
      <c r="B8" s="324"/>
      <c r="C8" s="318"/>
      <c r="D8" s="317"/>
      <c r="E8" s="317"/>
      <c r="F8" s="328"/>
      <c r="G8" s="324"/>
      <c r="H8" s="318"/>
      <c r="I8" s="317"/>
      <c r="O8" s="307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</row>
    <row r="9" spans="1:29" x14ac:dyDescent="0.25">
      <c r="A9" s="312" t="s">
        <v>236</v>
      </c>
      <c r="B9" s="324"/>
      <c r="C9" s="318"/>
      <c r="D9" s="317"/>
      <c r="E9" s="317"/>
      <c r="F9" s="328"/>
      <c r="G9" s="324"/>
      <c r="H9" s="318"/>
      <c r="I9" s="317"/>
      <c r="O9" s="307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</row>
    <row r="10" spans="1:29" x14ac:dyDescent="0.25">
      <c r="A10" s="312" t="s">
        <v>237</v>
      </c>
      <c r="B10" s="324"/>
      <c r="C10" s="318"/>
      <c r="D10" s="317"/>
      <c r="E10" s="317"/>
      <c r="F10" s="328"/>
      <c r="G10" s="324"/>
      <c r="H10" s="318"/>
      <c r="I10" s="317"/>
      <c r="O10" s="307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</row>
    <row r="11" spans="1:29" x14ac:dyDescent="0.25">
      <c r="A11" s="312" t="s">
        <v>238</v>
      </c>
      <c r="B11" s="324"/>
      <c r="C11" s="318"/>
      <c r="D11" s="317"/>
      <c r="E11" s="317"/>
      <c r="F11" s="328"/>
      <c r="G11" s="324"/>
      <c r="H11" s="318"/>
      <c r="I11" s="317"/>
      <c r="O11" s="307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</row>
    <row r="12" spans="1:29" x14ac:dyDescent="0.25">
      <c r="A12" s="312" t="s">
        <v>239</v>
      </c>
      <c r="B12" s="324"/>
      <c r="C12" s="318"/>
      <c r="D12" s="317"/>
      <c r="E12" s="317"/>
      <c r="F12" s="328"/>
      <c r="G12" s="324"/>
      <c r="H12" s="318"/>
      <c r="I12" s="317"/>
      <c r="O12" s="307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</row>
    <row r="13" spans="1:29" x14ac:dyDescent="0.25">
      <c r="A13" s="312" t="s">
        <v>240</v>
      </c>
      <c r="B13" s="324"/>
      <c r="C13" s="318"/>
      <c r="D13" s="317"/>
      <c r="E13" s="317"/>
      <c r="F13" s="328"/>
      <c r="G13" s="324"/>
      <c r="H13" s="318"/>
      <c r="I13" s="317"/>
      <c r="O13" s="307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</row>
    <row r="14" spans="1:29" x14ac:dyDescent="0.25">
      <c r="A14" s="312" t="s">
        <v>241</v>
      </c>
      <c r="B14" s="324"/>
      <c r="C14" s="318"/>
      <c r="D14" s="317"/>
      <c r="E14" s="317"/>
      <c r="F14" s="328"/>
      <c r="G14" s="324"/>
      <c r="H14" s="318"/>
      <c r="I14" s="317"/>
      <c r="O14" s="307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</row>
    <row r="15" spans="1:29" x14ac:dyDescent="0.25">
      <c r="A15" s="312" t="s">
        <v>242</v>
      </c>
      <c r="B15" s="324"/>
      <c r="C15" s="318"/>
      <c r="D15" s="317"/>
      <c r="E15" s="317"/>
      <c r="F15" s="328"/>
      <c r="G15" s="324"/>
      <c r="H15" s="318"/>
      <c r="I15" s="317"/>
      <c r="O15" s="307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</row>
    <row r="16" spans="1:29" x14ac:dyDescent="0.25">
      <c r="A16" s="312" t="s">
        <v>243</v>
      </c>
      <c r="B16" s="324"/>
      <c r="C16" s="318"/>
      <c r="D16" s="317"/>
      <c r="E16" s="317"/>
      <c r="F16" s="328"/>
      <c r="G16" s="324"/>
      <c r="H16" s="318"/>
      <c r="I16" s="317"/>
      <c r="O16" s="307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309"/>
    </row>
    <row r="17" spans="1:29" x14ac:dyDescent="0.25">
      <c r="A17" s="312" t="s">
        <v>244</v>
      </c>
      <c r="B17" s="324"/>
      <c r="C17" s="318"/>
      <c r="D17" s="317"/>
      <c r="E17" s="317"/>
      <c r="F17" s="328"/>
      <c r="G17" s="324"/>
      <c r="H17" s="318"/>
      <c r="I17" s="317"/>
      <c r="O17" s="307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</row>
    <row r="18" spans="1:29" x14ac:dyDescent="0.25">
      <c r="A18" s="312" t="s">
        <v>245</v>
      </c>
      <c r="B18" s="324"/>
      <c r="C18" s="318"/>
      <c r="D18" s="317"/>
      <c r="E18" s="317"/>
      <c r="F18" s="328"/>
      <c r="G18" s="324"/>
      <c r="H18" s="318"/>
      <c r="I18" s="317"/>
      <c r="O18" s="307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</row>
    <row r="19" spans="1:29" x14ac:dyDescent="0.25">
      <c r="A19" s="312" t="s">
        <v>246</v>
      </c>
      <c r="B19" s="324"/>
      <c r="C19" s="318"/>
      <c r="D19" s="317"/>
      <c r="E19" s="317"/>
      <c r="F19" s="328"/>
      <c r="G19" s="324"/>
      <c r="H19" s="318"/>
      <c r="I19" s="317"/>
      <c r="O19" s="307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</row>
    <row r="20" spans="1:29" x14ac:dyDescent="0.25">
      <c r="A20" s="312" t="s">
        <v>247</v>
      </c>
      <c r="B20" s="324"/>
      <c r="C20" s="318"/>
      <c r="D20" s="317"/>
      <c r="E20" s="317"/>
      <c r="F20" s="328"/>
      <c r="G20" s="324"/>
      <c r="H20" s="318"/>
      <c r="I20" s="317"/>
      <c r="O20" s="307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</row>
    <row r="21" spans="1:29" x14ac:dyDescent="0.25">
      <c r="A21" s="312" t="s">
        <v>248</v>
      </c>
      <c r="B21" s="324"/>
      <c r="C21" s="318"/>
      <c r="D21" s="317"/>
      <c r="E21" s="317"/>
      <c r="F21" s="328"/>
      <c r="G21" s="324"/>
      <c r="H21" s="318"/>
      <c r="I21" s="317"/>
      <c r="O21" s="307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</row>
    <row r="22" spans="1:29" x14ac:dyDescent="0.25">
      <c r="A22" s="312" t="s">
        <v>249</v>
      </c>
      <c r="B22" s="324"/>
      <c r="C22" s="318"/>
      <c r="D22" s="317"/>
      <c r="E22" s="317"/>
      <c r="F22" s="328"/>
      <c r="G22" s="324"/>
      <c r="H22" s="318"/>
      <c r="I22" s="317"/>
      <c r="O22" s="307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</row>
    <row r="23" spans="1:29" x14ac:dyDescent="0.25">
      <c r="A23" s="312" t="s">
        <v>250</v>
      </c>
      <c r="B23" s="324"/>
      <c r="C23" s="318"/>
      <c r="D23" s="317"/>
      <c r="E23" s="317"/>
      <c r="F23" s="328"/>
      <c r="G23" s="324"/>
      <c r="H23" s="318"/>
      <c r="I23" s="317"/>
      <c r="O23" s="307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</row>
    <row r="24" spans="1:29" x14ac:dyDescent="0.25">
      <c r="A24" s="312" t="s">
        <v>251</v>
      </c>
      <c r="B24" s="324"/>
      <c r="C24" s="318"/>
      <c r="D24" s="317"/>
      <c r="E24" s="317"/>
      <c r="F24" s="328"/>
      <c r="G24" s="324"/>
      <c r="H24" s="318"/>
      <c r="I24" s="317"/>
      <c r="O24" s="307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</row>
    <row r="25" spans="1:29" x14ac:dyDescent="0.25">
      <c r="A25" s="312" t="s">
        <v>252</v>
      </c>
      <c r="B25" s="324"/>
      <c r="C25" s="318"/>
      <c r="D25" s="317"/>
      <c r="E25" s="317"/>
      <c r="F25" s="328"/>
      <c r="G25" s="324"/>
      <c r="H25" s="318"/>
      <c r="I25" s="317"/>
      <c r="O25" s="307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</row>
    <row r="26" spans="1:29" x14ac:dyDescent="0.25">
      <c r="A26" s="312" t="s">
        <v>253</v>
      </c>
      <c r="B26" s="324"/>
      <c r="C26" s="318"/>
      <c r="D26" s="317"/>
      <c r="E26" s="317"/>
      <c r="F26" s="328"/>
      <c r="G26" s="324"/>
      <c r="H26" s="318"/>
      <c r="I26" s="317"/>
      <c r="O26" s="307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</row>
    <row r="27" spans="1:29" x14ac:dyDescent="0.25">
      <c r="A27" s="312" t="s">
        <v>254</v>
      </c>
      <c r="B27" s="324"/>
      <c r="C27" s="318"/>
      <c r="D27" s="317"/>
      <c r="E27" s="317"/>
      <c r="F27" s="328"/>
      <c r="G27" s="324"/>
      <c r="H27" s="318"/>
      <c r="I27" s="317"/>
      <c r="O27" s="307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09"/>
      <c r="AC27" s="309"/>
    </row>
    <row r="28" spans="1:29" x14ac:dyDescent="0.25">
      <c r="A28" s="312" t="s">
        <v>255</v>
      </c>
      <c r="B28" s="324"/>
      <c r="C28" s="318"/>
      <c r="D28" s="317"/>
      <c r="E28" s="317"/>
      <c r="F28" s="328"/>
      <c r="G28" s="324"/>
      <c r="H28" s="318"/>
      <c r="I28" s="317"/>
      <c r="O28" s="307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</row>
    <row r="29" spans="1:29" x14ac:dyDescent="0.25">
      <c r="A29" s="312" t="s">
        <v>256</v>
      </c>
      <c r="B29" s="324"/>
      <c r="C29" s="318"/>
      <c r="D29" s="317"/>
      <c r="E29" s="317"/>
      <c r="F29" s="328"/>
      <c r="G29" s="324"/>
      <c r="H29" s="318"/>
      <c r="I29" s="317"/>
      <c r="O29" s="307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</row>
    <row r="30" spans="1:29" x14ac:dyDescent="0.25">
      <c r="A30" s="312" t="s">
        <v>257</v>
      </c>
      <c r="B30" s="324"/>
      <c r="C30" s="318"/>
      <c r="D30" s="317"/>
      <c r="E30" s="317"/>
      <c r="F30" s="328"/>
      <c r="G30" s="324"/>
      <c r="H30" s="318"/>
      <c r="I30" s="317"/>
      <c r="O30" s="307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9"/>
      <c r="AB30" s="309"/>
      <c r="AC30" s="309"/>
    </row>
    <row r="31" spans="1:29" x14ac:dyDescent="0.25">
      <c r="A31" s="312" t="s">
        <v>258</v>
      </c>
      <c r="B31" s="324"/>
      <c r="C31" s="318"/>
      <c r="D31" s="317"/>
      <c r="E31" s="317"/>
      <c r="F31" s="328"/>
      <c r="G31" s="324"/>
      <c r="H31" s="318"/>
      <c r="I31" s="317"/>
      <c r="O31" s="307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</row>
    <row r="32" spans="1:29" x14ac:dyDescent="0.25">
      <c r="A32" s="312" t="s">
        <v>259</v>
      </c>
      <c r="B32" s="324"/>
      <c r="C32" s="318"/>
      <c r="D32" s="317"/>
      <c r="E32" s="317"/>
      <c r="F32" s="328"/>
      <c r="G32" s="324"/>
      <c r="H32" s="318"/>
      <c r="I32" s="317"/>
      <c r="O32" s="307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</row>
    <row r="33" spans="1:29" x14ac:dyDescent="0.25">
      <c r="A33" s="312" t="s">
        <v>260</v>
      </c>
      <c r="B33" s="324"/>
      <c r="C33" s="318"/>
      <c r="D33" s="317"/>
      <c r="E33" s="317"/>
      <c r="F33" s="328"/>
      <c r="G33" s="324"/>
      <c r="H33" s="318"/>
      <c r="I33" s="317"/>
      <c r="O33" s="307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</row>
    <row r="34" spans="1:29" ht="15.75" thickBot="1" x14ac:dyDescent="0.3">
      <c r="A34" s="313" t="s">
        <v>261</v>
      </c>
      <c r="B34" s="325"/>
      <c r="C34" s="314"/>
      <c r="D34" s="257"/>
      <c r="E34" s="257"/>
      <c r="F34" s="329"/>
      <c r="G34" s="325"/>
      <c r="H34" s="314"/>
      <c r="I34" s="257"/>
      <c r="O34" s="307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</row>
    <row r="37" spans="1:29" ht="15.75" thickBot="1" x14ac:dyDescent="0.3"/>
    <row r="38" spans="1:29" ht="45.75" thickBot="1" x14ac:dyDescent="0.3">
      <c r="A38" s="300" t="s">
        <v>262</v>
      </c>
      <c r="B38" s="321" t="s">
        <v>225</v>
      </c>
      <c r="C38" s="319" t="s">
        <v>226</v>
      </c>
      <c r="D38" s="301" t="s">
        <v>227</v>
      </c>
      <c r="E38" s="301" t="s">
        <v>228</v>
      </c>
      <c r="F38" s="326" t="s">
        <v>217</v>
      </c>
      <c r="G38" s="321" t="s">
        <v>229</v>
      </c>
      <c r="H38" s="330" t="s">
        <v>226</v>
      </c>
      <c r="I38" s="302" t="s">
        <v>217</v>
      </c>
    </row>
    <row r="39" spans="1:29" x14ac:dyDescent="0.25">
      <c r="A39" s="306" t="s">
        <v>174</v>
      </c>
      <c r="B39" s="322"/>
      <c r="C39" s="320"/>
      <c r="D39" s="316"/>
      <c r="E39" s="316"/>
      <c r="F39" s="327"/>
      <c r="G39" s="331"/>
      <c r="H39" s="320"/>
      <c r="I39" s="316"/>
    </row>
    <row r="40" spans="1:29" x14ac:dyDescent="0.25">
      <c r="A40" s="310" t="s">
        <v>230</v>
      </c>
      <c r="B40" s="323" t="s">
        <v>231</v>
      </c>
      <c r="C40" s="318"/>
      <c r="D40" s="317"/>
      <c r="E40" s="317"/>
      <c r="F40" s="328"/>
      <c r="G40" s="324"/>
      <c r="H40" s="318"/>
      <c r="I40" s="317"/>
    </row>
    <row r="41" spans="1:29" x14ac:dyDescent="0.25">
      <c r="A41" s="312" t="s">
        <v>232</v>
      </c>
      <c r="B41" s="324"/>
      <c r="C41" s="318"/>
      <c r="D41" s="317"/>
      <c r="E41" s="317"/>
      <c r="F41" s="328"/>
      <c r="G41" s="324"/>
      <c r="H41" s="318"/>
      <c r="I41" s="317"/>
    </row>
    <row r="42" spans="1:29" x14ac:dyDescent="0.25">
      <c r="A42" s="312" t="s">
        <v>233</v>
      </c>
      <c r="B42" s="324"/>
      <c r="C42" s="318"/>
      <c r="D42" s="317"/>
      <c r="E42" s="317"/>
      <c r="F42" s="328"/>
      <c r="G42" s="324"/>
      <c r="H42" s="318"/>
      <c r="I42" s="317"/>
    </row>
    <row r="43" spans="1:29" x14ac:dyDescent="0.25">
      <c r="A43" s="312" t="s">
        <v>234</v>
      </c>
      <c r="B43" s="324"/>
      <c r="C43" s="318"/>
      <c r="D43" s="317"/>
      <c r="E43" s="317"/>
      <c r="F43" s="328"/>
      <c r="G43" s="324"/>
      <c r="H43" s="318"/>
      <c r="I43" s="317"/>
    </row>
    <row r="44" spans="1:29" x14ac:dyDescent="0.25">
      <c r="A44" s="312" t="s">
        <v>235</v>
      </c>
      <c r="B44" s="324"/>
      <c r="C44" s="318"/>
      <c r="D44" s="317"/>
      <c r="E44" s="317"/>
      <c r="F44" s="328"/>
      <c r="G44" s="324"/>
      <c r="H44" s="318"/>
      <c r="I44" s="317"/>
    </row>
    <row r="45" spans="1:29" x14ac:dyDescent="0.25">
      <c r="A45" s="312" t="s">
        <v>236</v>
      </c>
      <c r="B45" s="324"/>
      <c r="C45" s="318"/>
      <c r="D45" s="317"/>
      <c r="E45" s="317"/>
      <c r="F45" s="328"/>
      <c r="G45" s="324"/>
      <c r="H45" s="318"/>
      <c r="I45" s="317"/>
    </row>
    <row r="46" spans="1:29" x14ac:dyDescent="0.25">
      <c r="A46" s="312" t="s">
        <v>237</v>
      </c>
      <c r="B46" s="324"/>
      <c r="C46" s="318"/>
      <c r="D46" s="317"/>
      <c r="E46" s="317"/>
      <c r="F46" s="328"/>
      <c r="G46" s="324"/>
      <c r="H46" s="318"/>
      <c r="I46" s="317"/>
    </row>
    <row r="47" spans="1:29" x14ac:dyDescent="0.25">
      <c r="A47" s="312" t="s">
        <v>238</v>
      </c>
      <c r="B47" s="324"/>
      <c r="C47" s="318"/>
      <c r="D47" s="317"/>
      <c r="E47" s="317"/>
      <c r="F47" s="328"/>
      <c r="G47" s="324"/>
      <c r="H47" s="318"/>
      <c r="I47" s="317"/>
    </row>
    <row r="48" spans="1:29" x14ac:dyDescent="0.25">
      <c r="A48" s="312" t="s">
        <v>239</v>
      </c>
      <c r="B48" s="324"/>
      <c r="C48" s="318"/>
      <c r="D48" s="317"/>
      <c r="E48" s="317"/>
      <c r="F48" s="328"/>
      <c r="G48" s="324"/>
      <c r="H48" s="318"/>
      <c r="I48" s="317"/>
    </row>
    <row r="49" spans="1:9" x14ac:dyDescent="0.25">
      <c r="A49" s="312" t="s">
        <v>240</v>
      </c>
      <c r="B49" s="324"/>
      <c r="C49" s="318"/>
      <c r="D49" s="317"/>
      <c r="E49" s="317"/>
      <c r="F49" s="328"/>
      <c r="G49" s="324"/>
      <c r="H49" s="318"/>
      <c r="I49" s="317"/>
    </row>
    <row r="50" spans="1:9" x14ac:dyDescent="0.25">
      <c r="A50" s="312" t="s">
        <v>241</v>
      </c>
      <c r="B50" s="324"/>
      <c r="C50" s="318"/>
      <c r="D50" s="317"/>
      <c r="E50" s="317"/>
      <c r="F50" s="328"/>
      <c r="G50" s="324"/>
      <c r="H50" s="318"/>
      <c r="I50" s="317"/>
    </row>
    <row r="51" spans="1:9" x14ac:dyDescent="0.25">
      <c r="A51" s="312" t="s">
        <v>242</v>
      </c>
      <c r="B51" s="324"/>
      <c r="C51" s="318"/>
      <c r="D51" s="317"/>
      <c r="E51" s="317"/>
      <c r="F51" s="328"/>
      <c r="G51" s="324"/>
      <c r="H51" s="318"/>
      <c r="I51" s="317"/>
    </row>
    <row r="52" spans="1:9" x14ac:dyDescent="0.25">
      <c r="A52" s="312" t="s">
        <v>243</v>
      </c>
      <c r="B52" s="324"/>
      <c r="C52" s="318"/>
      <c r="D52" s="317"/>
      <c r="E52" s="317"/>
      <c r="F52" s="328"/>
      <c r="G52" s="324"/>
      <c r="H52" s="318"/>
      <c r="I52" s="317"/>
    </row>
    <row r="53" spans="1:9" x14ac:dyDescent="0.25">
      <c r="A53" s="312" t="s">
        <v>244</v>
      </c>
      <c r="B53" s="324"/>
      <c r="C53" s="318"/>
      <c r="D53" s="317"/>
      <c r="E53" s="317"/>
      <c r="F53" s="328"/>
      <c r="G53" s="324"/>
      <c r="H53" s="318"/>
      <c r="I53" s="317"/>
    </row>
    <row r="54" spans="1:9" x14ac:dyDescent="0.25">
      <c r="A54" s="312" t="s">
        <v>245</v>
      </c>
      <c r="B54" s="324"/>
      <c r="C54" s="318"/>
      <c r="D54" s="317"/>
      <c r="E54" s="317"/>
      <c r="F54" s="328"/>
      <c r="G54" s="324"/>
      <c r="H54" s="318"/>
      <c r="I54" s="317"/>
    </row>
    <row r="55" spans="1:9" x14ac:dyDescent="0.25">
      <c r="A55" s="312" t="s">
        <v>246</v>
      </c>
      <c r="B55" s="324"/>
      <c r="C55" s="318"/>
      <c r="D55" s="317"/>
      <c r="E55" s="317"/>
      <c r="F55" s="328"/>
      <c r="G55" s="324"/>
      <c r="H55" s="318"/>
      <c r="I55" s="317"/>
    </row>
    <row r="56" spans="1:9" x14ac:dyDescent="0.25">
      <c r="A56" s="312" t="s">
        <v>247</v>
      </c>
      <c r="B56" s="324"/>
      <c r="C56" s="318"/>
      <c r="D56" s="317"/>
      <c r="E56" s="317"/>
      <c r="F56" s="328"/>
      <c r="G56" s="324"/>
      <c r="H56" s="318"/>
      <c r="I56" s="317"/>
    </row>
    <row r="57" spans="1:9" x14ac:dyDescent="0.25">
      <c r="A57" s="312" t="s">
        <v>248</v>
      </c>
      <c r="B57" s="324"/>
      <c r="C57" s="318"/>
      <c r="D57" s="317"/>
      <c r="E57" s="317"/>
      <c r="F57" s="328"/>
      <c r="G57" s="324"/>
      <c r="H57" s="318"/>
      <c r="I57" s="317"/>
    </row>
    <row r="58" spans="1:9" x14ac:dyDescent="0.25">
      <c r="A58" s="312" t="s">
        <v>249</v>
      </c>
      <c r="B58" s="324"/>
      <c r="C58" s="318"/>
      <c r="D58" s="317"/>
      <c r="E58" s="317"/>
      <c r="F58" s="328"/>
      <c r="G58" s="324"/>
      <c r="H58" s="318"/>
      <c r="I58" s="317"/>
    </row>
    <row r="59" spans="1:9" x14ac:dyDescent="0.25">
      <c r="A59" s="312" t="s">
        <v>250</v>
      </c>
      <c r="B59" s="324"/>
      <c r="C59" s="318"/>
      <c r="D59" s="317"/>
      <c r="E59" s="317"/>
      <c r="F59" s="328"/>
      <c r="G59" s="324"/>
      <c r="H59" s="318"/>
      <c r="I59" s="317"/>
    </row>
    <row r="60" spans="1:9" x14ac:dyDescent="0.25">
      <c r="A60" s="312" t="s">
        <v>251</v>
      </c>
      <c r="B60" s="324"/>
      <c r="C60" s="318"/>
      <c r="D60" s="317"/>
      <c r="E60" s="317"/>
      <c r="F60" s="328"/>
      <c r="G60" s="324"/>
      <c r="H60" s="318"/>
      <c r="I60" s="317"/>
    </row>
    <row r="61" spans="1:9" x14ac:dyDescent="0.25">
      <c r="A61" s="312" t="s">
        <v>252</v>
      </c>
      <c r="B61" s="324"/>
      <c r="C61" s="318"/>
      <c r="D61" s="317"/>
      <c r="E61" s="317"/>
      <c r="F61" s="328"/>
      <c r="G61" s="324"/>
      <c r="H61" s="318"/>
      <c r="I61" s="317"/>
    </row>
    <row r="62" spans="1:9" x14ac:dyDescent="0.25">
      <c r="A62" s="312" t="s">
        <v>253</v>
      </c>
      <c r="B62" s="324"/>
      <c r="C62" s="318"/>
      <c r="D62" s="317"/>
      <c r="E62" s="317"/>
      <c r="F62" s="328"/>
      <c r="G62" s="324"/>
      <c r="H62" s="318"/>
      <c r="I62" s="317"/>
    </row>
    <row r="63" spans="1:9" x14ac:dyDescent="0.25">
      <c r="A63" s="312" t="s">
        <v>254</v>
      </c>
      <c r="B63" s="324"/>
      <c r="C63" s="318"/>
      <c r="D63" s="317"/>
      <c r="E63" s="317"/>
      <c r="F63" s="328"/>
      <c r="G63" s="324"/>
      <c r="H63" s="318"/>
      <c r="I63" s="317"/>
    </row>
    <row r="64" spans="1:9" x14ac:dyDescent="0.25">
      <c r="A64" s="312" t="s">
        <v>255</v>
      </c>
      <c r="B64" s="324"/>
      <c r="C64" s="318"/>
      <c r="D64" s="317"/>
      <c r="E64" s="317"/>
      <c r="F64" s="328"/>
      <c r="G64" s="324"/>
      <c r="H64" s="318"/>
      <c r="I64" s="317"/>
    </row>
    <row r="65" spans="1:9" x14ac:dyDescent="0.25">
      <c r="A65" s="312" t="s">
        <v>256</v>
      </c>
      <c r="B65" s="324"/>
      <c r="C65" s="318"/>
      <c r="D65" s="317"/>
      <c r="E65" s="317"/>
      <c r="F65" s="328"/>
      <c r="G65" s="324"/>
      <c r="H65" s="318"/>
      <c r="I65" s="317"/>
    </row>
    <row r="66" spans="1:9" x14ac:dyDescent="0.25">
      <c r="A66" s="312" t="s">
        <v>257</v>
      </c>
      <c r="B66" s="324"/>
      <c r="C66" s="318"/>
      <c r="D66" s="317"/>
      <c r="E66" s="317"/>
      <c r="F66" s="328"/>
      <c r="G66" s="324"/>
      <c r="H66" s="318"/>
      <c r="I66" s="317"/>
    </row>
    <row r="67" spans="1:9" x14ac:dyDescent="0.25">
      <c r="A67" s="312" t="s">
        <v>258</v>
      </c>
      <c r="B67" s="324"/>
      <c r="C67" s="318"/>
      <c r="D67" s="317"/>
      <c r="E67" s="317"/>
      <c r="F67" s="328"/>
      <c r="G67" s="324"/>
      <c r="H67" s="318"/>
      <c r="I67" s="317"/>
    </row>
    <row r="68" spans="1:9" x14ac:dyDescent="0.25">
      <c r="A68" s="312" t="s">
        <v>259</v>
      </c>
      <c r="B68" s="324"/>
      <c r="C68" s="318"/>
      <c r="D68" s="317"/>
      <c r="E68" s="317"/>
      <c r="F68" s="328"/>
      <c r="G68" s="324"/>
      <c r="H68" s="318"/>
      <c r="I68" s="317"/>
    </row>
    <row r="69" spans="1:9" x14ac:dyDescent="0.25">
      <c r="A69" s="312" t="s">
        <v>260</v>
      </c>
      <c r="B69" s="324"/>
      <c r="C69" s="318"/>
      <c r="D69" s="317"/>
      <c r="E69" s="317"/>
      <c r="F69" s="328"/>
      <c r="G69" s="324"/>
      <c r="H69" s="318"/>
      <c r="I69" s="317"/>
    </row>
    <row r="70" spans="1:9" ht="15.75" thickBot="1" x14ac:dyDescent="0.3">
      <c r="A70" s="313" t="s">
        <v>261</v>
      </c>
      <c r="B70" s="325"/>
      <c r="C70" s="314"/>
      <c r="D70" s="257"/>
      <c r="E70" s="257"/>
      <c r="F70" s="329"/>
      <c r="G70" s="325"/>
      <c r="H70" s="314"/>
      <c r="I70" s="257"/>
    </row>
  </sheetData>
  <pageMargins left="0.7" right="0.7" top="0.75" bottom="0.75" header="0.3" footer="0.3"/>
  <pageSetup paperSize="9" scale="6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CC"/>
  </sheetPr>
  <dimension ref="A1:I138"/>
  <sheetViews>
    <sheetView view="pageBreakPreview" zoomScale="60" zoomScaleNormal="80" workbookViewId="0">
      <selection activeCell="S53" sqref="S53"/>
    </sheetView>
  </sheetViews>
  <sheetFormatPr defaultColWidth="8.85546875" defaultRowHeight="15" x14ac:dyDescent="0.25"/>
  <cols>
    <col min="1" max="1" width="26" customWidth="1"/>
    <col min="2" max="2" width="11.42578125" customWidth="1"/>
    <col min="4" max="4" width="20.85546875" customWidth="1"/>
    <col min="6" max="8" width="12.42578125" bestFit="1" customWidth="1"/>
    <col min="9" max="9" width="13.140625" bestFit="1" customWidth="1"/>
  </cols>
  <sheetData>
    <row r="1" spans="1:9" ht="15.75" thickBot="1" x14ac:dyDescent="0.3"/>
    <row r="2" spans="1:9" x14ac:dyDescent="0.25">
      <c r="A2" s="771" t="str">
        <f>'Parametre - Agendové IS'!G1</f>
        <v>IS AMR</v>
      </c>
      <c r="B2" s="772"/>
      <c r="C2" s="773"/>
      <c r="D2" s="777" t="s">
        <v>106</v>
      </c>
      <c r="E2" s="778"/>
      <c r="F2" s="344" t="s">
        <v>169</v>
      </c>
      <c r="G2" s="344" t="s">
        <v>170</v>
      </c>
      <c r="H2" s="344" t="s">
        <v>171</v>
      </c>
      <c r="I2" s="344" t="s">
        <v>173</v>
      </c>
    </row>
    <row r="3" spans="1:9" ht="15.75" thickBot="1" x14ac:dyDescent="0.3">
      <c r="A3" s="774"/>
      <c r="B3" s="775"/>
      <c r="C3" s="776"/>
      <c r="D3" s="563" t="s">
        <v>346</v>
      </c>
      <c r="E3" s="564" t="s">
        <v>172</v>
      </c>
      <c r="F3" s="191" t="s">
        <v>172</v>
      </c>
      <c r="G3" s="191" t="s">
        <v>172</v>
      </c>
      <c r="H3" s="191" t="s">
        <v>172</v>
      </c>
      <c r="I3" s="191" t="s">
        <v>172</v>
      </c>
    </row>
    <row r="4" spans="1:9" ht="15" customHeight="1" x14ac:dyDescent="0.25">
      <c r="A4" s="765" t="s">
        <v>43</v>
      </c>
      <c r="B4" s="768" t="s">
        <v>190</v>
      </c>
      <c r="C4" s="192" t="s">
        <v>25</v>
      </c>
      <c r="D4" s="565" t="str">
        <f>IF(E4='Parametre - Agendové IS'!H87,"OK","Chyba počtu FTE")</f>
        <v>OK</v>
      </c>
      <c r="E4" s="566">
        <f t="shared" ref="E4:E33" si="0">F4+G4+H4+I4</f>
        <v>0</v>
      </c>
      <c r="F4" s="256"/>
      <c r="G4" s="256"/>
      <c r="H4" s="256"/>
      <c r="I4" s="256"/>
    </row>
    <row r="5" spans="1:9" x14ac:dyDescent="0.25">
      <c r="A5" s="766"/>
      <c r="B5" s="769"/>
      <c r="C5" s="189" t="s">
        <v>26</v>
      </c>
      <c r="D5" s="567" t="str">
        <f>IF(E5='Parametre - Agendové IS'!H88,"OK","Chyba počtu FTE")</f>
        <v>OK</v>
      </c>
      <c r="E5" s="568">
        <f t="shared" si="0"/>
        <v>0</v>
      </c>
      <c r="F5" s="257"/>
      <c r="G5" s="257"/>
      <c r="H5" s="257"/>
      <c r="I5" s="257"/>
    </row>
    <row r="6" spans="1:9" x14ac:dyDescent="0.25">
      <c r="A6" s="766"/>
      <c r="B6" s="769"/>
      <c r="C6" s="189" t="s">
        <v>27</v>
      </c>
      <c r="D6" s="567" t="str">
        <f>IF(E6='Parametre - Agendové IS'!H89,"OK","Chyba počtu FTE")</f>
        <v>OK</v>
      </c>
      <c r="E6" s="568">
        <f t="shared" si="0"/>
        <v>0</v>
      </c>
      <c r="F6" s="257"/>
      <c r="G6" s="257"/>
      <c r="H6" s="257"/>
      <c r="I6" s="257"/>
    </row>
    <row r="7" spans="1:9" x14ac:dyDescent="0.25">
      <c r="A7" s="766"/>
      <c r="B7" s="769"/>
      <c r="C7" s="189" t="s">
        <v>28</v>
      </c>
      <c r="D7" s="567" t="str">
        <f>IF(E7='Parametre - Agendové IS'!H90,"OK","Chyba počtu FTE")</f>
        <v>OK</v>
      </c>
      <c r="E7" s="568">
        <f t="shared" si="0"/>
        <v>0</v>
      </c>
      <c r="F7" s="257"/>
      <c r="G7" s="257"/>
      <c r="H7" s="257"/>
      <c r="I7" s="257"/>
    </row>
    <row r="8" spans="1:9" x14ac:dyDescent="0.25">
      <c r="A8" s="766"/>
      <c r="B8" s="769"/>
      <c r="C8" s="189" t="s">
        <v>29</v>
      </c>
      <c r="D8" s="567" t="str">
        <f>IF(E8='Parametre - Agendové IS'!H91,"OK","Chyba počtu FTE")</f>
        <v>OK</v>
      </c>
      <c r="E8" s="568">
        <f t="shared" si="0"/>
        <v>0</v>
      </c>
      <c r="F8" s="257"/>
      <c r="G8" s="257"/>
      <c r="H8" s="257"/>
      <c r="I8" s="257"/>
    </row>
    <row r="9" spans="1:9" x14ac:dyDescent="0.25">
      <c r="A9" s="766"/>
      <c r="B9" s="769"/>
      <c r="C9" s="189" t="s">
        <v>30</v>
      </c>
      <c r="D9" s="567" t="str">
        <f>IF(E9='Parametre - Agendové IS'!H92,"OK","Chyba počtu FTE")</f>
        <v>OK</v>
      </c>
      <c r="E9" s="568">
        <f t="shared" si="0"/>
        <v>0</v>
      </c>
      <c r="F9" s="257"/>
      <c r="G9" s="257"/>
      <c r="H9" s="257"/>
      <c r="I9" s="257"/>
    </row>
    <row r="10" spans="1:9" x14ac:dyDescent="0.25">
      <c r="A10" s="766"/>
      <c r="B10" s="769"/>
      <c r="C10" s="189" t="s">
        <v>31</v>
      </c>
      <c r="D10" s="567" t="str">
        <f>IF(E10='Parametre - Agendové IS'!H93,"OK","Chyba počtu FTE")</f>
        <v>OK</v>
      </c>
      <c r="E10" s="568">
        <f t="shared" si="0"/>
        <v>0</v>
      </c>
      <c r="F10" s="257"/>
      <c r="G10" s="257"/>
      <c r="H10" s="257"/>
      <c r="I10" s="257"/>
    </row>
    <row r="11" spans="1:9" x14ac:dyDescent="0.25">
      <c r="A11" s="766"/>
      <c r="B11" s="769"/>
      <c r="C11" s="189" t="s">
        <v>32</v>
      </c>
      <c r="D11" s="567" t="str">
        <f>IF(E11='Parametre - Agendové IS'!H94,"OK","Chyba počtu FTE")</f>
        <v>OK</v>
      </c>
      <c r="E11" s="568">
        <f t="shared" si="0"/>
        <v>0</v>
      </c>
      <c r="F11" s="257"/>
      <c r="G11" s="257"/>
      <c r="H11" s="257"/>
      <c r="I11" s="257"/>
    </row>
    <row r="12" spans="1:9" x14ac:dyDescent="0.25">
      <c r="A12" s="766"/>
      <c r="B12" s="769"/>
      <c r="C12" s="189" t="s">
        <v>33</v>
      </c>
      <c r="D12" s="567" t="str">
        <f>IF(E12='Parametre - Agendové IS'!H95,"OK","Chyba počtu FTE")</f>
        <v>OK</v>
      </c>
      <c r="E12" s="568">
        <f t="shared" si="0"/>
        <v>0</v>
      </c>
      <c r="F12" s="257"/>
      <c r="G12" s="257"/>
      <c r="H12" s="257"/>
      <c r="I12" s="257"/>
    </row>
    <row r="13" spans="1:9" ht="15.75" thickBot="1" x14ac:dyDescent="0.3">
      <c r="A13" s="766"/>
      <c r="B13" s="769"/>
      <c r="C13" s="189" t="s">
        <v>34</v>
      </c>
      <c r="D13" s="569" t="str">
        <f>IF(E13='Parametre - Agendové IS'!H96,"OK","Chyba počtu FTE")</f>
        <v>OK</v>
      </c>
      <c r="E13" s="570">
        <f t="shared" si="0"/>
        <v>0</v>
      </c>
      <c r="F13" s="258"/>
      <c r="G13" s="258"/>
      <c r="H13" s="258"/>
      <c r="I13" s="258"/>
    </row>
    <row r="14" spans="1:9" ht="15" customHeight="1" x14ac:dyDescent="0.25">
      <c r="A14" s="765" t="s">
        <v>41</v>
      </c>
      <c r="B14" s="768" t="s">
        <v>37</v>
      </c>
      <c r="C14" s="192" t="s">
        <v>25</v>
      </c>
      <c r="D14" s="566" t="str">
        <f>IF(E14='Parametre - Agendové IS'!H6,"OK","Chyba počtu podaní")</f>
        <v>OK</v>
      </c>
      <c r="E14" s="571">
        <f t="shared" si="0"/>
        <v>0</v>
      </c>
      <c r="F14" s="256"/>
      <c r="G14" s="256"/>
      <c r="H14" s="256"/>
      <c r="I14" s="256"/>
    </row>
    <row r="15" spans="1:9" x14ac:dyDescent="0.25">
      <c r="A15" s="766"/>
      <c r="B15" s="769"/>
      <c r="C15" s="189" t="s">
        <v>26</v>
      </c>
      <c r="D15" s="567" t="str">
        <f>IF(E15='Parametre - Agendové IS'!H7,"OK","Chyba počtu podaní")</f>
        <v>OK</v>
      </c>
      <c r="E15" s="568">
        <f t="shared" si="0"/>
        <v>0</v>
      </c>
      <c r="F15" s="257"/>
      <c r="G15" s="257"/>
      <c r="H15" s="257"/>
      <c r="I15" s="257"/>
    </row>
    <row r="16" spans="1:9" x14ac:dyDescent="0.25">
      <c r="A16" s="766"/>
      <c r="B16" s="769"/>
      <c r="C16" s="189" t="s">
        <v>27</v>
      </c>
      <c r="D16" s="567" t="str">
        <f>IF(E16='Parametre - Agendové IS'!H8,"OK","Chyba počtu podaní")</f>
        <v>OK</v>
      </c>
      <c r="E16" s="568">
        <f t="shared" si="0"/>
        <v>0</v>
      </c>
      <c r="F16" s="257"/>
      <c r="G16" s="257"/>
      <c r="H16" s="257"/>
      <c r="I16" s="257"/>
    </row>
    <row r="17" spans="1:9" x14ac:dyDescent="0.25">
      <c r="A17" s="766"/>
      <c r="B17" s="769"/>
      <c r="C17" s="189" t="s">
        <v>28</v>
      </c>
      <c r="D17" s="567" t="str">
        <f>IF(E17='Parametre - Agendové IS'!H9,"OK","Chyba počtu podaní")</f>
        <v>OK</v>
      </c>
      <c r="E17" s="568">
        <f t="shared" si="0"/>
        <v>0</v>
      </c>
      <c r="F17" s="257"/>
      <c r="G17" s="257"/>
      <c r="H17" s="257"/>
      <c r="I17" s="257"/>
    </row>
    <row r="18" spans="1:9" x14ac:dyDescent="0.25">
      <c r="A18" s="766"/>
      <c r="B18" s="769"/>
      <c r="C18" s="189" t="s">
        <v>29</v>
      </c>
      <c r="D18" s="567" t="str">
        <f>IF(E18='Parametre - Agendové IS'!H10,"OK","Chyba počtu podaní")</f>
        <v>OK</v>
      </c>
      <c r="E18" s="568">
        <f t="shared" si="0"/>
        <v>0</v>
      </c>
      <c r="F18" s="257"/>
      <c r="G18" s="257"/>
      <c r="H18" s="257"/>
      <c r="I18" s="257"/>
    </row>
    <row r="19" spans="1:9" x14ac:dyDescent="0.25">
      <c r="A19" s="766"/>
      <c r="B19" s="769"/>
      <c r="C19" s="189" t="s">
        <v>30</v>
      </c>
      <c r="D19" s="567" t="str">
        <f>IF(E19='Parametre - Agendové IS'!H11,"OK","Chyba počtu podaní")</f>
        <v>OK</v>
      </c>
      <c r="E19" s="568">
        <f t="shared" si="0"/>
        <v>0</v>
      </c>
      <c r="F19" s="257"/>
      <c r="G19" s="257"/>
      <c r="H19" s="257"/>
      <c r="I19" s="257"/>
    </row>
    <row r="20" spans="1:9" x14ac:dyDescent="0.25">
      <c r="A20" s="766"/>
      <c r="B20" s="769"/>
      <c r="C20" s="189" t="s">
        <v>31</v>
      </c>
      <c r="D20" s="567" t="str">
        <f>IF(E20='Parametre - Agendové IS'!H12,"OK","Chyba počtu podaní")</f>
        <v>OK</v>
      </c>
      <c r="E20" s="568">
        <f t="shared" si="0"/>
        <v>0</v>
      </c>
      <c r="F20" s="257"/>
      <c r="G20" s="257"/>
      <c r="H20" s="257"/>
      <c r="I20" s="257"/>
    </row>
    <row r="21" spans="1:9" x14ac:dyDescent="0.25">
      <c r="A21" s="766"/>
      <c r="B21" s="769"/>
      <c r="C21" s="189" t="s">
        <v>32</v>
      </c>
      <c r="D21" s="567" t="str">
        <f>IF(E21='Parametre - Agendové IS'!H13,"OK","Chyba počtu podaní")</f>
        <v>OK</v>
      </c>
      <c r="E21" s="568">
        <f t="shared" si="0"/>
        <v>0</v>
      </c>
      <c r="F21" s="257"/>
      <c r="G21" s="257"/>
      <c r="H21" s="257"/>
      <c r="I21" s="257"/>
    </row>
    <row r="22" spans="1:9" x14ac:dyDescent="0.25">
      <c r="A22" s="766"/>
      <c r="B22" s="769"/>
      <c r="C22" s="189" t="s">
        <v>33</v>
      </c>
      <c r="D22" s="567" t="str">
        <f>IF(E22='Parametre - Agendové IS'!H14,"OK","Chyba počtu podaní")</f>
        <v>OK</v>
      </c>
      <c r="E22" s="568">
        <f t="shared" si="0"/>
        <v>0</v>
      </c>
      <c r="F22" s="257"/>
      <c r="G22" s="257"/>
      <c r="H22" s="257"/>
      <c r="I22" s="257"/>
    </row>
    <row r="23" spans="1:9" ht="15.75" thickBot="1" x14ac:dyDescent="0.3">
      <c r="A23" s="767"/>
      <c r="B23" s="770"/>
      <c r="C23" s="190" t="s">
        <v>34</v>
      </c>
      <c r="D23" s="567" t="str">
        <f>IF(E23='Parametre - Agendové IS'!H15,"OK","Chyba počtu podaní")</f>
        <v>OK</v>
      </c>
      <c r="E23" s="568">
        <f t="shared" si="0"/>
        <v>0</v>
      </c>
      <c r="F23" s="257"/>
      <c r="G23" s="257"/>
      <c r="H23" s="257"/>
      <c r="I23" s="257"/>
    </row>
    <row r="24" spans="1:9" x14ac:dyDescent="0.25">
      <c r="A24" s="765" t="s">
        <v>39</v>
      </c>
      <c r="B24" s="768" t="s">
        <v>13</v>
      </c>
      <c r="C24" s="192" t="s">
        <v>25</v>
      </c>
      <c r="D24" s="566" t="str">
        <f>IF(E24='Parametre - Agendové IS'!H127,"OK","Chyba")</f>
        <v>Chyba</v>
      </c>
      <c r="E24" s="571">
        <f t="shared" si="0"/>
        <v>0</v>
      </c>
      <c r="F24" s="256"/>
      <c r="G24" s="256"/>
      <c r="H24" s="256"/>
      <c r="I24" s="256"/>
    </row>
    <row r="25" spans="1:9" x14ac:dyDescent="0.25">
      <c r="A25" s="766"/>
      <c r="B25" s="769"/>
      <c r="C25" s="189" t="s">
        <v>26</v>
      </c>
      <c r="D25" s="567" t="str">
        <f>IF(E25='Parametre - Agendové IS'!H128,"OK","Chyba")</f>
        <v>Chyba</v>
      </c>
      <c r="E25" s="568">
        <f t="shared" si="0"/>
        <v>0</v>
      </c>
      <c r="F25" s="257"/>
      <c r="G25" s="257"/>
      <c r="H25" s="257"/>
      <c r="I25" s="257"/>
    </row>
    <row r="26" spans="1:9" x14ac:dyDescent="0.25">
      <c r="A26" s="766"/>
      <c r="B26" s="769"/>
      <c r="C26" s="189" t="s">
        <v>27</v>
      </c>
      <c r="D26" s="567" t="str">
        <f>IF(E26='Parametre - Agendové IS'!H129,"OK","Chyba")</f>
        <v>Chyba</v>
      </c>
      <c r="E26" s="568">
        <f t="shared" si="0"/>
        <v>0</v>
      </c>
      <c r="F26" s="257"/>
      <c r="G26" s="257"/>
      <c r="H26" s="257"/>
      <c r="I26" s="257"/>
    </row>
    <row r="27" spans="1:9" x14ac:dyDescent="0.25">
      <c r="A27" s="766"/>
      <c r="B27" s="769"/>
      <c r="C27" s="189" t="s">
        <v>28</v>
      </c>
      <c r="D27" s="567" t="str">
        <f>IF(E27='Parametre - Agendové IS'!H130,"OK","Chyba")</f>
        <v>Chyba</v>
      </c>
      <c r="E27" s="568">
        <f t="shared" si="0"/>
        <v>0</v>
      </c>
      <c r="F27" s="257"/>
      <c r="G27" s="257"/>
      <c r="H27" s="257"/>
      <c r="I27" s="257"/>
    </row>
    <row r="28" spans="1:9" x14ac:dyDescent="0.25">
      <c r="A28" s="766"/>
      <c r="B28" s="769"/>
      <c r="C28" s="189" t="s">
        <v>29</v>
      </c>
      <c r="D28" s="567" t="str">
        <f>IF(E28='Parametre - Agendové IS'!H131,"OK","Chyba")</f>
        <v>Chyba</v>
      </c>
      <c r="E28" s="568">
        <f t="shared" si="0"/>
        <v>0</v>
      </c>
      <c r="F28" s="257"/>
      <c r="G28" s="257"/>
      <c r="H28" s="257"/>
      <c r="I28" s="257"/>
    </row>
    <row r="29" spans="1:9" x14ac:dyDescent="0.25">
      <c r="A29" s="766"/>
      <c r="B29" s="769"/>
      <c r="C29" s="189" t="s">
        <v>30</v>
      </c>
      <c r="D29" s="567" t="str">
        <f>IF(E29='Parametre - Agendové IS'!H132,"OK","Chyba")</f>
        <v>Chyba</v>
      </c>
      <c r="E29" s="568">
        <f t="shared" si="0"/>
        <v>0</v>
      </c>
      <c r="F29" s="257"/>
      <c r="G29" s="257"/>
      <c r="H29" s="257"/>
      <c r="I29" s="257"/>
    </row>
    <row r="30" spans="1:9" x14ac:dyDescent="0.25">
      <c r="A30" s="766"/>
      <c r="B30" s="769"/>
      <c r="C30" s="189" t="s">
        <v>31</v>
      </c>
      <c r="D30" s="567" t="str">
        <f>IF(E30='Parametre - Agendové IS'!H133,"OK","Chyba")</f>
        <v>Chyba</v>
      </c>
      <c r="E30" s="568">
        <f t="shared" si="0"/>
        <v>0</v>
      </c>
      <c r="F30" s="257"/>
      <c r="G30" s="257"/>
      <c r="H30" s="257"/>
      <c r="I30" s="257"/>
    </row>
    <row r="31" spans="1:9" x14ac:dyDescent="0.25">
      <c r="A31" s="766"/>
      <c r="B31" s="769"/>
      <c r="C31" s="189" t="s">
        <v>32</v>
      </c>
      <c r="D31" s="567" t="str">
        <f>IF(E31='Parametre - Agendové IS'!H134,"OK","Chyba")</f>
        <v>Chyba</v>
      </c>
      <c r="E31" s="568">
        <f t="shared" si="0"/>
        <v>0</v>
      </c>
      <c r="F31" s="257"/>
      <c r="G31" s="257"/>
      <c r="H31" s="257"/>
      <c r="I31" s="257"/>
    </row>
    <row r="32" spans="1:9" x14ac:dyDescent="0.25">
      <c r="A32" s="766"/>
      <c r="B32" s="769"/>
      <c r="C32" s="189" t="s">
        <v>33</v>
      </c>
      <c r="D32" s="567" t="str">
        <f>IF(E32='Parametre - Agendové IS'!H135,"OK","Chyba")</f>
        <v>Chyba</v>
      </c>
      <c r="E32" s="568">
        <f t="shared" si="0"/>
        <v>0</v>
      </c>
      <c r="F32" s="257"/>
      <c r="G32" s="257"/>
      <c r="H32" s="257"/>
      <c r="I32" s="257"/>
    </row>
    <row r="33" spans="1:9" ht="15.75" thickBot="1" x14ac:dyDescent="0.3">
      <c r="A33" s="767"/>
      <c r="B33" s="770"/>
      <c r="C33" s="190" t="s">
        <v>34</v>
      </c>
      <c r="D33" s="567" t="str">
        <f>IF(E33='Parametre - Agendové IS'!H136,"OK","Chyba")</f>
        <v>Chyba</v>
      </c>
      <c r="E33" s="568">
        <f t="shared" si="0"/>
        <v>0</v>
      </c>
      <c r="F33" s="257"/>
      <c r="G33" s="257"/>
      <c r="H33" s="257"/>
      <c r="I33" s="257"/>
    </row>
    <row r="34" spans="1:9" x14ac:dyDescent="0.25">
      <c r="A34" s="186"/>
      <c r="B34" s="187"/>
      <c r="E34" s="188"/>
    </row>
    <row r="35" spans="1:9" x14ac:dyDescent="0.25">
      <c r="A35" s="186"/>
      <c r="B35" s="187"/>
      <c r="E35" s="188"/>
    </row>
    <row r="36" spans="1:9" ht="15.75" thickBot="1" x14ac:dyDescent="0.3">
      <c r="A36" s="186"/>
      <c r="B36" s="187"/>
      <c r="E36" s="188"/>
    </row>
    <row r="37" spans="1:9" x14ac:dyDescent="0.25">
      <c r="A37" s="771" t="str">
        <f>'Parametre - Agendové IS'!J1</f>
        <v>Modul 2</v>
      </c>
      <c r="B37" s="772"/>
      <c r="C37" s="773"/>
      <c r="D37" s="777" t="s">
        <v>106</v>
      </c>
      <c r="E37" s="778"/>
      <c r="F37" s="344" t="s">
        <v>169</v>
      </c>
      <c r="G37" s="344" t="s">
        <v>170</v>
      </c>
      <c r="H37" s="344" t="s">
        <v>171</v>
      </c>
      <c r="I37" s="344" t="s">
        <v>173</v>
      </c>
    </row>
    <row r="38" spans="1:9" ht="15.75" thickBot="1" x14ac:dyDescent="0.3">
      <c r="A38" s="774"/>
      <c r="B38" s="775"/>
      <c r="C38" s="776"/>
      <c r="D38" s="563" t="s">
        <v>346</v>
      </c>
      <c r="E38" s="564" t="s">
        <v>172</v>
      </c>
      <c r="F38" s="191" t="s">
        <v>172</v>
      </c>
      <c r="G38" s="191" t="s">
        <v>172</v>
      </c>
      <c r="H38" s="191" t="s">
        <v>172</v>
      </c>
      <c r="I38" s="191" t="s">
        <v>172</v>
      </c>
    </row>
    <row r="39" spans="1:9" x14ac:dyDescent="0.25">
      <c r="A39" s="765" t="s">
        <v>43</v>
      </c>
      <c r="B39" s="768" t="s">
        <v>190</v>
      </c>
      <c r="C39" s="192" t="s">
        <v>25</v>
      </c>
      <c r="D39" s="565" t="str">
        <f>IF(E39='Parametre - Agendové IS'!K87,"OK","Chyba počtu FTE")</f>
        <v>OK</v>
      </c>
      <c r="E39" s="566">
        <f t="shared" ref="E39:E68" si="1">F39+G39+H39+I39</f>
        <v>0</v>
      </c>
      <c r="F39" s="256"/>
      <c r="G39" s="256"/>
      <c r="H39" s="256"/>
      <c r="I39" s="256"/>
    </row>
    <row r="40" spans="1:9" x14ac:dyDescent="0.25">
      <c r="A40" s="766"/>
      <c r="B40" s="769"/>
      <c r="C40" s="189" t="s">
        <v>26</v>
      </c>
      <c r="D40" s="567" t="str">
        <f>IF(E40='Parametre - Agendové IS'!K88,"OK","Chyba počtu FTE")</f>
        <v>OK</v>
      </c>
      <c r="E40" s="568">
        <f t="shared" si="1"/>
        <v>0</v>
      </c>
      <c r="F40" s="257"/>
      <c r="G40" s="257"/>
      <c r="H40" s="257"/>
      <c r="I40" s="257"/>
    </row>
    <row r="41" spans="1:9" x14ac:dyDescent="0.25">
      <c r="A41" s="766"/>
      <c r="B41" s="769"/>
      <c r="C41" s="189" t="s">
        <v>27</v>
      </c>
      <c r="D41" s="567" t="str">
        <f>IF(E41='Parametre - Agendové IS'!K89,"OK","Chyba počtu FTE")</f>
        <v>OK</v>
      </c>
      <c r="E41" s="568">
        <f t="shared" si="1"/>
        <v>0</v>
      </c>
      <c r="F41" s="257"/>
      <c r="G41" s="257"/>
      <c r="H41" s="257"/>
      <c r="I41" s="257"/>
    </row>
    <row r="42" spans="1:9" x14ac:dyDescent="0.25">
      <c r="A42" s="766"/>
      <c r="B42" s="769"/>
      <c r="C42" s="189" t="s">
        <v>28</v>
      </c>
      <c r="D42" s="567" t="str">
        <f>IF(E42='Parametre - Agendové IS'!K90,"OK","Chyba počtu FTE")</f>
        <v>OK</v>
      </c>
      <c r="E42" s="568">
        <f t="shared" si="1"/>
        <v>0</v>
      </c>
      <c r="F42" s="257"/>
      <c r="G42" s="257"/>
      <c r="H42" s="257"/>
      <c r="I42" s="257"/>
    </row>
    <row r="43" spans="1:9" x14ac:dyDescent="0.25">
      <c r="A43" s="766"/>
      <c r="B43" s="769"/>
      <c r="C43" s="189" t="s">
        <v>29</v>
      </c>
      <c r="D43" s="567" t="str">
        <f>IF(E43='Parametre - Agendové IS'!K91,"OK","Chyba počtu FTE")</f>
        <v>OK</v>
      </c>
      <c r="E43" s="568">
        <f t="shared" si="1"/>
        <v>0</v>
      </c>
      <c r="F43" s="257"/>
      <c r="G43" s="257"/>
      <c r="H43" s="257"/>
      <c r="I43" s="257"/>
    </row>
    <row r="44" spans="1:9" ht="15" customHeight="1" x14ac:dyDescent="0.25">
      <c r="A44" s="766"/>
      <c r="B44" s="769"/>
      <c r="C44" s="189" t="s">
        <v>30</v>
      </c>
      <c r="D44" s="567" t="str">
        <f>IF(E44='Parametre - Agendové IS'!K92,"OK","Chyba počtu FTE")</f>
        <v>OK</v>
      </c>
      <c r="E44" s="568">
        <f t="shared" si="1"/>
        <v>0</v>
      </c>
      <c r="F44" s="257"/>
      <c r="G44" s="257"/>
      <c r="H44" s="257"/>
      <c r="I44" s="257"/>
    </row>
    <row r="45" spans="1:9" x14ac:dyDescent="0.25">
      <c r="A45" s="766"/>
      <c r="B45" s="769"/>
      <c r="C45" s="189" t="s">
        <v>31</v>
      </c>
      <c r="D45" s="567" t="str">
        <f>IF(E45='Parametre - Agendové IS'!K93,"OK","Chyba počtu FTE")</f>
        <v>OK</v>
      </c>
      <c r="E45" s="568">
        <f t="shared" si="1"/>
        <v>0</v>
      </c>
      <c r="F45" s="257"/>
      <c r="G45" s="257"/>
      <c r="H45" s="257"/>
      <c r="I45" s="257"/>
    </row>
    <row r="46" spans="1:9" x14ac:dyDescent="0.25">
      <c r="A46" s="766"/>
      <c r="B46" s="769"/>
      <c r="C46" s="189" t="s">
        <v>32</v>
      </c>
      <c r="D46" s="567" t="str">
        <f>IF(E46='Parametre - Agendové IS'!K94,"OK","Chyba počtu FTE")</f>
        <v>OK</v>
      </c>
      <c r="E46" s="568">
        <f t="shared" si="1"/>
        <v>0</v>
      </c>
      <c r="F46" s="257"/>
      <c r="G46" s="257"/>
      <c r="H46" s="257"/>
      <c r="I46" s="257"/>
    </row>
    <row r="47" spans="1:9" x14ac:dyDescent="0.25">
      <c r="A47" s="766"/>
      <c r="B47" s="769"/>
      <c r="C47" s="189" t="s">
        <v>33</v>
      </c>
      <c r="D47" s="567" t="str">
        <f>IF(E47='Parametre - Agendové IS'!K95,"OK","Chyba počtu FTE")</f>
        <v>OK</v>
      </c>
      <c r="E47" s="568">
        <f t="shared" si="1"/>
        <v>0</v>
      </c>
      <c r="F47" s="257"/>
      <c r="G47" s="257"/>
      <c r="H47" s="257"/>
      <c r="I47" s="257"/>
    </row>
    <row r="48" spans="1:9" ht="15.75" thickBot="1" x14ac:dyDescent="0.3">
      <c r="A48" s="766"/>
      <c r="B48" s="769"/>
      <c r="C48" s="189" t="s">
        <v>34</v>
      </c>
      <c r="D48" s="569" t="str">
        <f>IF(E48='Parametre - Agendové IS'!K96,"OK","Chyba počtu FTE")</f>
        <v>OK</v>
      </c>
      <c r="E48" s="570">
        <f t="shared" si="1"/>
        <v>0</v>
      </c>
      <c r="F48" s="258"/>
      <c r="G48" s="258"/>
      <c r="H48" s="258"/>
      <c r="I48" s="258"/>
    </row>
    <row r="49" spans="1:9" x14ac:dyDescent="0.25">
      <c r="A49" s="765" t="s">
        <v>41</v>
      </c>
      <c r="B49" s="768" t="s">
        <v>37</v>
      </c>
      <c r="C49" s="192" t="s">
        <v>25</v>
      </c>
      <c r="D49" s="566" t="str">
        <f>IF(E49='Parametre - Agendové IS'!K6,"OK","Chyba počtu podaní")</f>
        <v>OK</v>
      </c>
      <c r="E49" s="571">
        <f t="shared" si="1"/>
        <v>0</v>
      </c>
      <c r="F49" s="256"/>
      <c r="G49" s="256"/>
      <c r="H49" s="256"/>
      <c r="I49" s="256"/>
    </row>
    <row r="50" spans="1:9" x14ac:dyDescent="0.25">
      <c r="A50" s="766"/>
      <c r="B50" s="769"/>
      <c r="C50" s="189" t="s">
        <v>26</v>
      </c>
      <c r="D50" s="567" t="str">
        <f>IF(E50='Parametre - Agendové IS'!K7,"OK","Chyba počtu podaní")</f>
        <v>OK</v>
      </c>
      <c r="E50" s="568">
        <f t="shared" si="1"/>
        <v>0</v>
      </c>
      <c r="F50" s="257"/>
      <c r="G50" s="257"/>
      <c r="H50" s="257"/>
      <c r="I50" s="257"/>
    </row>
    <row r="51" spans="1:9" x14ac:dyDescent="0.25">
      <c r="A51" s="766"/>
      <c r="B51" s="769"/>
      <c r="C51" s="189" t="s">
        <v>27</v>
      </c>
      <c r="D51" s="567" t="str">
        <f>IF(E51='Parametre - Agendové IS'!K8,"OK","Chyba počtu podaní")</f>
        <v>OK</v>
      </c>
      <c r="E51" s="568">
        <f t="shared" si="1"/>
        <v>0</v>
      </c>
      <c r="F51" s="257"/>
      <c r="G51" s="257"/>
      <c r="H51" s="257"/>
      <c r="I51" s="257"/>
    </row>
    <row r="52" spans="1:9" x14ac:dyDescent="0.25">
      <c r="A52" s="766"/>
      <c r="B52" s="769"/>
      <c r="C52" s="189" t="s">
        <v>28</v>
      </c>
      <c r="D52" s="567" t="str">
        <f>IF(E52='Parametre - Agendové IS'!K9,"OK","Chyba počtu podaní")</f>
        <v>OK</v>
      </c>
      <c r="E52" s="568">
        <f t="shared" si="1"/>
        <v>0</v>
      </c>
      <c r="F52" s="257"/>
      <c r="G52" s="257"/>
      <c r="H52" s="257"/>
      <c r="I52" s="257"/>
    </row>
    <row r="53" spans="1:9" x14ac:dyDescent="0.25">
      <c r="A53" s="766"/>
      <c r="B53" s="769"/>
      <c r="C53" s="189" t="s">
        <v>29</v>
      </c>
      <c r="D53" s="567" t="str">
        <f>IF(E53='Parametre - Agendové IS'!K10,"OK","Chyba počtu podaní")</f>
        <v>OK</v>
      </c>
      <c r="E53" s="568">
        <f t="shared" si="1"/>
        <v>0</v>
      </c>
      <c r="F53" s="257"/>
      <c r="G53" s="257"/>
      <c r="H53" s="257"/>
      <c r="I53" s="257"/>
    </row>
    <row r="54" spans="1:9" x14ac:dyDescent="0.25">
      <c r="A54" s="766"/>
      <c r="B54" s="769"/>
      <c r="C54" s="189" t="s">
        <v>30</v>
      </c>
      <c r="D54" s="567" t="str">
        <f>IF(E54='Parametre - Agendové IS'!K11,"OK","Chyba počtu podaní")</f>
        <v>OK</v>
      </c>
      <c r="E54" s="568">
        <f t="shared" si="1"/>
        <v>0</v>
      </c>
      <c r="F54" s="257"/>
      <c r="G54" s="257"/>
      <c r="H54" s="257"/>
      <c r="I54" s="257"/>
    </row>
    <row r="55" spans="1:9" x14ac:dyDescent="0.25">
      <c r="A55" s="766"/>
      <c r="B55" s="769"/>
      <c r="C55" s="189" t="s">
        <v>31</v>
      </c>
      <c r="D55" s="567" t="str">
        <f>IF(E55='Parametre - Agendové IS'!K12,"OK","Chyba počtu podaní")</f>
        <v>OK</v>
      </c>
      <c r="E55" s="568">
        <f t="shared" si="1"/>
        <v>0</v>
      </c>
      <c r="F55" s="257"/>
      <c r="G55" s="257"/>
      <c r="H55" s="257"/>
      <c r="I55" s="257"/>
    </row>
    <row r="56" spans="1:9" x14ac:dyDescent="0.25">
      <c r="A56" s="766"/>
      <c r="B56" s="769"/>
      <c r="C56" s="189" t="s">
        <v>32</v>
      </c>
      <c r="D56" s="567" t="str">
        <f>IF(E56='Parametre - Agendové IS'!K13,"OK","Chyba počtu podaní")</f>
        <v>OK</v>
      </c>
      <c r="E56" s="568">
        <f t="shared" si="1"/>
        <v>0</v>
      </c>
      <c r="F56" s="257"/>
      <c r="G56" s="257"/>
      <c r="H56" s="257"/>
      <c r="I56" s="257"/>
    </row>
    <row r="57" spans="1:9" x14ac:dyDescent="0.25">
      <c r="A57" s="766"/>
      <c r="B57" s="769"/>
      <c r="C57" s="189" t="s">
        <v>33</v>
      </c>
      <c r="D57" s="567" t="str">
        <f>IF(E57='Parametre - Agendové IS'!K14,"OK","Chyba počtu podaní")</f>
        <v>OK</v>
      </c>
      <c r="E57" s="568">
        <f t="shared" si="1"/>
        <v>0</v>
      </c>
      <c r="F57" s="257"/>
      <c r="G57" s="257"/>
      <c r="H57" s="257"/>
      <c r="I57" s="257"/>
    </row>
    <row r="58" spans="1:9" ht="15.75" thickBot="1" x14ac:dyDescent="0.3">
      <c r="A58" s="767"/>
      <c r="B58" s="770"/>
      <c r="C58" s="190" t="s">
        <v>34</v>
      </c>
      <c r="D58" s="567" t="str">
        <f>IF(E58='Parametre - Agendové IS'!K15,"OK","Chyba počtu podaní")</f>
        <v>OK</v>
      </c>
      <c r="E58" s="568">
        <f t="shared" si="1"/>
        <v>0</v>
      </c>
      <c r="F58" s="257"/>
      <c r="G58" s="257"/>
      <c r="H58" s="257"/>
      <c r="I58" s="257"/>
    </row>
    <row r="59" spans="1:9" x14ac:dyDescent="0.25">
      <c r="A59" s="765" t="s">
        <v>39</v>
      </c>
      <c r="B59" s="768" t="s">
        <v>13</v>
      </c>
      <c r="C59" s="192" t="s">
        <v>25</v>
      </c>
      <c r="D59" s="566" t="str">
        <f>IF(E59='Parametre - Agendové IS'!K127,"OK","Chyba")</f>
        <v>OK</v>
      </c>
      <c r="E59" s="571">
        <f t="shared" si="1"/>
        <v>0</v>
      </c>
      <c r="F59" s="256"/>
      <c r="G59" s="256"/>
      <c r="H59" s="256"/>
      <c r="I59" s="256"/>
    </row>
    <row r="60" spans="1:9" x14ac:dyDescent="0.25">
      <c r="A60" s="766"/>
      <c r="B60" s="769"/>
      <c r="C60" s="189" t="s">
        <v>26</v>
      </c>
      <c r="D60" s="567" t="str">
        <f>IF(E60='Parametre - Agendové IS'!K128,"OK","Chyba")</f>
        <v>OK</v>
      </c>
      <c r="E60" s="568">
        <f t="shared" si="1"/>
        <v>0</v>
      </c>
      <c r="F60" s="257"/>
      <c r="G60" s="257"/>
      <c r="H60" s="257"/>
      <c r="I60" s="257"/>
    </row>
    <row r="61" spans="1:9" x14ac:dyDescent="0.25">
      <c r="A61" s="766"/>
      <c r="B61" s="769"/>
      <c r="C61" s="189" t="s">
        <v>27</v>
      </c>
      <c r="D61" s="567" t="str">
        <f>IF(E61='Parametre - Agendové IS'!K129,"OK","Chyba")</f>
        <v>OK</v>
      </c>
      <c r="E61" s="568">
        <f t="shared" si="1"/>
        <v>0</v>
      </c>
      <c r="F61" s="257"/>
      <c r="G61" s="257"/>
      <c r="H61" s="257"/>
      <c r="I61" s="257"/>
    </row>
    <row r="62" spans="1:9" x14ac:dyDescent="0.25">
      <c r="A62" s="766"/>
      <c r="B62" s="769"/>
      <c r="C62" s="189" t="s">
        <v>28</v>
      </c>
      <c r="D62" s="567" t="str">
        <f>IF(E62='Parametre - Agendové IS'!K130,"OK","Chyba")</f>
        <v>OK</v>
      </c>
      <c r="E62" s="568">
        <f t="shared" si="1"/>
        <v>0</v>
      </c>
      <c r="F62" s="257"/>
      <c r="G62" s="257"/>
      <c r="H62" s="257"/>
      <c r="I62" s="257"/>
    </row>
    <row r="63" spans="1:9" x14ac:dyDescent="0.25">
      <c r="A63" s="766"/>
      <c r="B63" s="769"/>
      <c r="C63" s="189" t="s">
        <v>29</v>
      </c>
      <c r="D63" s="567" t="str">
        <f>IF(E63='Parametre - Agendové IS'!K131,"OK","Chyba")</f>
        <v>OK</v>
      </c>
      <c r="E63" s="568">
        <f t="shared" si="1"/>
        <v>0</v>
      </c>
      <c r="F63" s="257"/>
      <c r="G63" s="257"/>
      <c r="H63" s="257"/>
      <c r="I63" s="257"/>
    </row>
    <row r="64" spans="1:9" x14ac:dyDescent="0.25">
      <c r="A64" s="766"/>
      <c r="B64" s="769"/>
      <c r="C64" s="189" t="s">
        <v>30</v>
      </c>
      <c r="D64" s="567" t="str">
        <f>IF(E64='Parametre - Agendové IS'!K132,"OK","Chyba")</f>
        <v>OK</v>
      </c>
      <c r="E64" s="568">
        <f t="shared" si="1"/>
        <v>0</v>
      </c>
      <c r="F64" s="257"/>
      <c r="G64" s="257"/>
      <c r="H64" s="257"/>
      <c r="I64" s="257"/>
    </row>
    <row r="65" spans="1:9" x14ac:dyDescent="0.25">
      <c r="A65" s="766"/>
      <c r="B65" s="769"/>
      <c r="C65" s="189" t="s">
        <v>31</v>
      </c>
      <c r="D65" s="567" t="str">
        <f>IF(E65='Parametre - Agendové IS'!K133,"OK","Chyba")</f>
        <v>OK</v>
      </c>
      <c r="E65" s="568">
        <f t="shared" si="1"/>
        <v>0</v>
      </c>
      <c r="F65" s="257"/>
      <c r="G65" s="257"/>
      <c r="H65" s="257"/>
      <c r="I65" s="257"/>
    </row>
    <row r="66" spans="1:9" x14ac:dyDescent="0.25">
      <c r="A66" s="766"/>
      <c r="B66" s="769"/>
      <c r="C66" s="189" t="s">
        <v>32</v>
      </c>
      <c r="D66" s="567" t="str">
        <f>IF(E66='Parametre - Agendové IS'!K134,"OK","Chyba")</f>
        <v>OK</v>
      </c>
      <c r="E66" s="568">
        <f t="shared" si="1"/>
        <v>0</v>
      </c>
      <c r="F66" s="257"/>
      <c r="G66" s="257"/>
      <c r="H66" s="257"/>
      <c r="I66" s="257"/>
    </row>
    <row r="67" spans="1:9" x14ac:dyDescent="0.25">
      <c r="A67" s="766"/>
      <c r="B67" s="769"/>
      <c r="C67" s="189" t="s">
        <v>33</v>
      </c>
      <c r="D67" s="567" t="str">
        <f>IF(E67='Parametre - Agendové IS'!K135,"OK","Chyba")</f>
        <v>OK</v>
      </c>
      <c r="E67" s="568">
        <f t="shared" si="1"/>
        <v>0</v>
      </c>
      <c r="F67" s="257"/>
      <c r="G67" s="257"/>
      <c r="H67" s="257"/>
      <c r="I67" s="257"/>
    </row>
    <row r="68" spans="1:9" ht="15.75" thickBot="1" x14ac:dyDescent="0.3">
      <c r="A68" s="767"/>
      <c r="B68" s="770"/>
      <c r="C68" s="190" t="s">
        <v>34</v>
      </c>
      <c r="D68" s="567" t="str">
        <f>IF(E68='Parametre - Agendové IS'!K136,"OK","Chyba")</f>
        <v>OK</v>
      </c>
      <c r="E68" s="568">
        <f t="shared" si="1"/>
        <v>0</v>
      </c>
      <c r="F68" s="257"/>
      <c r="G68" s="257"/>
      <c r="H68" s="257"/>
      <c r="I68" s="257"/>
    </row>
    <row r="71" spans="1:9" ht="15.75" thickBot="1" x14ac:dyDescent="0.3"/>
    <row r="72" spans="1:9" x14ac:dyDescent="0.25">
      <c r="A72" s="771" t="str">
        <f>'Parametre - Agendové IS'!M1</f>
        <v>Modul 3</v>
      </c>
      <c r="B72" s="772"/>
      <c r="C72" s="773"/>
      <c r="D72" s="777" t="s">
        <v>106</v>
      </c>
      <c r="E72" s="778"/>
      <c r="F72" s="344" t="s">
        <v>169</v>
      </c>
      <c r="G72" s="344" t="s">
        <v>170</v>
      </c>
      <c r="H72" s="344" t="s">
        <v>171</v>
      </c>
      <c r="I72" s="344" t="s">
        <v>173</v>
      </c>
    </row>
    <row r="73" spans="1:9" ht="15.75" thickBot="1" x14ac:dyDescent="0.3">
      <c r="A73" s="774"/>
      <c r="B73" s="775"/>
      <c r="C73" s="776"/>
      <c r="D73" s="563" t="s">
        <v>346</v>
      </c>
      <c r="E73" s="564" t="s">
        <v>172</v>
      </c>
      <c r="F73" s="191" t="s">
        <v>172</v>
      </c>
      <c r="G73" s="191" t="s">
        <v>172</v>
      </c>
      <c r="H73" s="191" t="s">
        <v>172</v>
      </c>
      <c r="I73" s="191" t="s">
        <v>172</v>
      </c>
    </row>
    <row r="74" spans="1:9" x14ac:dyDescent="0.25">
      <c r="A74" s="765" t="s">
        <v>43</v>
      </c>
      <c r="B74" s="768" t="s">
        <v>190</v>
      </c>
      <c r="C74" s="192" t="s">
        <v>25</v>
      </c>
      <c r="D74" s="565" t="str">
        <f>IF(E74='Parametre - Agendové IS'!N87,"OK","Chyba počtu FTE")</f>
        <v>OK</v>
      </c>
      <c r="E74" s="566">
        <f t="shared" ref="E74:E103" si="2">F74+G74+H74+I74</f>
        <v>0</v>
      </c>
      <c r="F74" s="256"/>
      <c r="G74" s="256"/>
      <c r="H74" s="256"/>
      <c r="I74" s="256"/>
    </row>
    <row r="75" spans="1:9" x14ac:dyDescent="0.25">
      <c r="A75" s="766"/>
      <c r="B75" s="769"/>
      <c r="C75" s="189" t="s">
        <v>26</v>
      </c>
      <c r="D75" s="567" t="str">
        <f>IF(E75='Parametre - Agendové IS'!N88,"OK","Chyba počtu FTE")</f>
        <v>OK</v>
      </c>
      <c r="E75" s="568">
        <f t="shared" si="2"/>
        <v>0</v>
      </c>
      <c r="F75" s="257"/>
      <c r="G75" s="257"/>
      <c r="H75" s="257"/>
      <c r="I75" s="257"/>
    </row>
    <row r="76" spans="1:9" x14ac:dyDescent="0.25">
      <c r="A76" s="766"/>
      <c r="B76" s="769"/>
      <c r="C76" s="189" t="s">
        <v>27</v>
      </c>
      <c r="D76" s="567" t="str">
        <f>IF(E76='Parametre - Agendové IS'!N89,"OK","Chyba počtu FTE")</f>
        <v>OK</v>
      </c>
      <c r="E76" s="568">
        <f t="shared" si="2"/>
        <v>0</v>
      </c>
      <c r="F76" s="257"/>
      <c r="G76" s="257"/>
      <c r="H76" s="257"/>
      <c r="I76" s="257"/>
    </row>
    <row r="77" spans="1:9" x14ac:dyDescent="0.25">
      <c r="A77" s="766"/>
      <c r="B77" s="769"/>
      <c r="C77" s="189" t="s">
        <v>28</v>
      </c>
      <c r="D77" s="567" t="str">
        <f>IF(E77='Parametre - Agendové IS'!N90,"OK","Chyba počtu FTE")</f>
        <v>OK</v>
      </c>
      <c r="E77" s="568">
        <f t="shared" si="2"/>
        <v>0</v>
      </c>
      <c r="F77" s="257"/>
      <c r="G77" s="257"/>
      <c r="H77" s="257"/>
      <c r="I77" s="257"/>
    </row>
    <row r="78" spans="1:9" x14ac:dyDescent="0.25">
      <c r="A78" s="766"/>
      <c r="B78" s="769"/>
      <c r="C78" s="189" t="s">
        <v>29</v>
      </c>
      <c r="D78" s="567" t="str">
        <f>IF(E78='Parametre - Agendové IS'!N91,"OK","Chyba počtu FTE")</f>
        <v>OK</v>
      </c>
      <c r="E78" s="568">
        <f t="shared" si="2"/>
        <v>0</v>
      </c>
      <c r="F78" s="257"/>
      <c r="G78" s="257"/>
      <c r="H78" s="257"/>
      <c r="I78" s="257"/>
    </row>
    <row r="79" spans="1:9" x14ac:dyDescent="0.25">
      <c r="A79" s="766"/>
      <c r="B79" s="769"/>
      <c r="C79" s="189" t="s">
        <v>30</v>
      </c>
      <c r="D79" s="567" t="str">
        <f>IF(E79='Parametre - Agendové IS'!N92,"OK","Chyba počtu FTE")</f>
        <v>OK</v>
      </c>
      <c r="E79" s="568">
        <f t="shared" si="2"/>
        <v>0</v>
      </c>
      <c r="F79" s="257"/>
      <c r="G79" s="257"/>
      <c r="H79" s="257"/>
      <c r="I79" s="257"/>
    </row>
    <row r="80" spans="1:9" x14ac:dyDescent="0.25">
      <c r="A80" s="766"/>
      <c r="B80" s="769"/>
      <c r="C80" s="189" t="s">
        <v>31</v>
      </c>
      <c r="D80" s="567" t="str">
        <f>IF(E80='Parametre - Agendové IS'!N93,"OK","Chyba počtu FTE")</f>
        <v>OK</v>
      </c>
      <c r="E80" s="568">
        <f t="shared" si="2"/>
        <v>0</v>
      </c>
      <c r="F80" s="257"/>
      <c r="G80" s="257"/>
      <c r="H80" s="257"/>
      <c r="I80" s="257"/>
    </row>
    <row r="81" spans="1:9" x14ac:dyDescent="0.25">
      <c r="A81" s="766"/>
      <c r="B81" s="769"/>
      <c r="C81" s="189" t="s">
        <v>32</v>
      </c>
      <c r="D81" s="567" t="str">
        <f>IF(E81='Parametre - Agendové IS'!N94,"OK","Chyba počtu FTE")</f>
        <v>OK</v>
      </c>
      <c r="E81" s="568">
        <f t="shared" si="2"/>
        <v>0</v>
      </c>
      <c r="F81" s="257"/>
      <c r="G81" s="257"/>
      <c r="H81" s="257"/>
      <c r="I81" s="257"/>
    </row>
    <row r="82" spans="1:9" x14ac:dyDescent="0.25">
      <c r="A82" s="766"/>
      <c r="B82" s="769"/>
      <c r="C82" s="189" t="s">
        <v>33</v>
      </c>
      <c r="D82" s="567" t="str">
        <f>IF(E82='Parametre - Agendové IS'!N95,"OK","Chyba počtu FTE")</f>
        <v>OK</v>
      </c>
      <c r="E82" s="568">
        <f t="shared" si="2"/>
        <v>0</v>
      </c>
      <c r="F82" s="257"/>
      <c r="G82" s="257"/>
      <c r="H82" s="257"/>
      <c r="I82" s="257"/>
    </row>
    <row r="83" spans="1:9" ht="15.75" thickBot="1" x14ac:dyDescent="0.3">
      <c r="A83" s="766"/>
      <c r="B83" s="769"/>
      <c r="C83" s="189" t="s">
        <v>34</v>
      </c>
      <c r="D83" s="569" t="str">
        <f>IF(E83='Parametre - Agendové IS'!N96,"OK","Chyba počtu FTE")</f>
        <v>OK</v>
      </c>
      <c r="E83" s="570">
        <f t="shared" si="2"/>
        <v>0</v>
      </c>
      <c r="F83" s="258"/>
      <c r="G83" s="258"/>
      <c r="H83" s="258"/>
      <c r="I83" s="258"/>
    </row>
    <row r="84" spans="1:9" x14ac:dyDescent="0.25">
      <c r="A84" s="765" t="s">
        <v>41</v>
      </c>
      <c r="B84" s="768" t="s">
        <v>37</v>
      </c>
      <c r="C84" s="192" t="s">
        <v>25</v>
      </c>
      <c r="D84" s="566" t="str">
        <f>IF(E84='Parametre - Agendové IS'!N6,"OK","Chyba počtu podaní")</f>
        <v>OK</v>
      </c>
      <c r="E84" s="571">
        <f t="shared" si="2"/>
        <v>0</v>
      </c>
      <c r="F84" s="256"/>
      <c r="G84" s="256"/>
      <c r="H84" s="256"/>
      <c r="I84" s="256"/>
    </row>
    <row r="85" spans="1:9" x14ac:dyDescent="0.25">
      <c r="A85" s="766"/>
      <c r="B85" s="769"/>
      <c r="C85" s="189" t="s">
        <v>26</v>
      </c>
      <c r="D85" s="567" t="str">
        <f>IF(E85='Parametre - Agendové IS'!N7,"OK","Chyba počtu podaní")</f>
        <v>OK</v>
      </c>
      <c r="E85" s="568">
        <f t="shared" si="2"/>
        <v>0</v>
      </c>
      <c r="F85" s="257"/>
      <c r="G85" s="257"/>
      <c r="H85" s="257"/>
      <c r="I85" s="257"/>
    </row>
    <row r="86" spans="1:9" x14ac:dyDescent="0.25">
      <c r="A86" s="766"/>
      <c r="B86" s="769"/>
      <c r="C86" s="189" t="s">
        <v>27</v>
      </c>
      <c r="D86" s="567" t="str">
        <f>IF(E86='Parametre - Agendové IS'!N8,"OK","Chyba počtu podaní")</f>
        <v>OK</v>
      </c>
      <c r="E86" s="568">
        <f t="shared" si="2"/>
        <v>0</v>
      </c>
      <c r="F86" s="257"/>
      <c r="G86" s="257"/>
      <c r="H86" s="257"/>
      <c r="I86" s="257"/>
    </row>
    <row r="87" spans="1:9" x14ac:dyDescent="0.25">
      <c r="A87" s="766"/>
      <c r="B87" s="769"/>
      <c r="C87" s="189" t="s">
        <v>28</v>
      </c>
      <c r="D87" s="567" t="str">
        <f>IF(E87='Parametre - Agendové IS'!N9,"OK","Chyba počtu podaní")</f>
        <v>OK</v>
      </c>
      <c r="E87" s="568">
        <f t="shared" si="2"/>
        <v>0</v>
      </c>
      <c r="F87" s="257"/>
      <c r="G87" s="257"/>
      <c r="H87" s="257"/>
      <c r="I87" s="257"/>
    </row>
    <row r="88" spans="1:9" x14ac:dyDescent="0.25">
      <c r="A88" s="766"/>
      <c r="B88" s="769"/>
      <c r="C88" s="189" t="s">
        <v>29</v>
      </c>
      <c r="D88" s="567" t="str">
        <f>IF(E88='Parametre - Agendové IS'!N10,"OK","Chyba počtu podaní")</f>
        <v>OK</v>
      </c>
      <c r="E88" s="568">
        <f t="shared" si="2"/>
        <v>0</v>
      </c>
      <c r="F88" s="257"/>
      <c r="G88" s="257"/>
      <c r="H88" s="257"/>
      <c r="I88" s="257"/>
    </row>
    <row r="89" spans="1:9" x14ac:dyDescent="0.25">
      <c r="A89" s="766"/>
      <c r="B89" s="769"/>
      <c r="C89" s="189" t="s">
        <v>30</v>
      </c>
      <c r="D89" s="567" t="str">
        <f>IF(E89='Parametre - Agendové IS'!N11,"OK","Chyba počtu podaní")</f>
        <v>OK</v>
      </c>
      <c r="E89" s="568">
        <f t="shared" si="2"/>
        <v>0</v>
      </c>
      <c r="F89" s="257"/>
      <c r="G89" s="257"/>
      <c r="H89" s="257"/>
      <c r="I89" s="257"/>
    </row>
    <row r="90" spans="1:9" x14ac:dyDescent="0.25">
      <c r="A90" s="766"/>
      <c r="B90" s="769"/>
      <c r="C90" s="189" t="s">
        <v>31</v>
      </c>
      <c r="D90" s="567" t="str">
        <f>IF(E90='Parametre - Agendové IS'!N12,"OK","Chyba počtu podaní")</f>
        <v>OK</v>
      </c>
      <c r="E90" s="568">
        <f t="shared" si="2"/>
        <v>0</v>
      </c>
      <c r="F90" s="257"/>
      <c r="G90" s="257"/>
      <c r="H90" s="257"/>
      <c r="I90" s="257"/>
    </row>
    <row r="91" spans="1:9" x14ac:dyDescent="0.25">
      <c r="A91" s="766"/>
      <c r="B91" s="769"/>
      <c r="C91" s="189" t="s">
        <v>32</v>
      </c>
      <c r="D91" s="567" t="str">
        <f>IF(E91='Parametre - Agendové IS'!N13,"OK","Chyba počtu podaní")</f>
        <v>OK</v>
      </c>
      <c r="E91" s="568">
        <f t="shared" si="2"/>
        <v>0</v>
      </c>
      <c r="F91" s="257"/>
      <c r="G91" s="257"/>
      <c r="H91" s="257"/>
      <c r="I91" s="257"/>
    </row>
    <row r="92" spans="1:9" x14ac:dyDescent="0.25">
      <c r="A92" s="766"/>
      <c r="B92" s="769"/>
      <c r="C92" s="189" t="s">
        <v>33</v>
      </c>
      <c r="D92" s="567" t="str">
        <f>IF(E92='Parametre - Agendové IS'!N14,"OK","Chyba počtu podaní")</f>
        <v>OK</v>
      </c>
      <c r="E92" s="568">
        <f t="shared" si="2"/>
        <v>0</v>
      </c>
      <c r="F92" s="257"/>
      <c r="G92" s="257"/>
      <c r="H92" s="257"/>
      <c r="I92" s="257"/>
    </row>
    <row r="93" spans="1:9" ht="15.75" thickBot="1" x14ac:dyDescent="0.3">
      <c r="A93" s="767"/>
      <c r="B93" s="770"/>
      <c r="C93" s="190" t="s">
        <v>34</v>
      </c>
      <c r="D93" s="567" t="str">
        <f>IF(E93='Parametre - Agendové IS'!N15,"OK","Chyba počtu podaní")</f>
        <v>OK</v>
      </c>
      <c r="E93" s="568">
        <f t="shared" si="2"/>
        <v>0</v>
      </c>
      <c r="F93" s="257"/>
      <c r="G93" s="257"/>
      <c r="H93" s="257"/>
      <c r="I93" s="257"/>
    </row>
    <row r="94" spans="1:9" x14ac:dyDescent="0.25">
      <c r="A94" s="765" t="s">
        <v>39</v>
      </c>
      <c r="B94" s="768" t="s">
        <v>13</v>
      </c>
      <c r="C94" s="192" t="s">
        <v>25</v>
      </c>
      <c r="D94" s="566" t="str">
        <f>IF(E94='Parametre - Agendové IS'!N127,"OK","Chyba")</f>
        <v>OK</v>
      </c>
      <c r="E94" s="571">
        <f t="shared" si="2"/>
        <v>0</v>
      </c>
      <c r="F94" s="256"/>
      <c r="G94" s="256"/>
      <c r="H94" s="256"/>
      <c r="I94" s="256"/>
    </row>
    <row r="95" spans="1:9" x14ac:dyDescent="0.25">
      <c r="A95" s="766"/>
      <c r="B95" s="769"/>
      <c r="C95" s="189" t="s">
        <v>26</v>
      </c>
      <c r="D95" s="567" t="str">
        <f>IF(E95='Parametre - Agendové IS'!N128,"OK","Chyba")</f>
        <v>OK</v>
      </c>
      <c r="E95" s="568">
        <f t="shared" si="2"/>
        <v>0</v>
      </c>
      <c r="F95" s="257"/>
      <c r="G95" s="257"/>
      <c r="H95" s="257"/>
      <c r="I95" s="257"/>
    </row>
    <row r="96" spans="1:9" x14ac:dyDescent="0.25">
      <c r="A96" s="766"/>
      <c r="B96" s="769"/>
      <c r="C96" s="189" t="s">
        <v>27</v>
      </c>
      <c r="D96" s="567" t="str">
        <f>IF(E96='Parametre - Agendové IS'!N129,"OK","Chyba")</f>
        <v>OK</v>
      </c>
      <c r="E96" s="568">
        <f t="shared" si="2"/>
        <v>0</v>
      </c>
      <c r="F96" s="257"/>
      <c r="G96" s="257"/>
      <c r="H96" s="257"/>
      <c r="I96" s="257"/>
    </row>
    <row r="97" spans="1:9" x14ac:dyDescent="0.25">
      <c r="A97" s="766"/>
      <c r="B97" s="769"/>
      <c r="C97" s="189" t="s">
        <v>28</v>
      </c>
      <c r="D97" s="567" t="str">
        <f>IF(E97='Parametre - Agendové IS'!N130,"OK","Chyba")</f>
        <v>OK</v>
      </c>
      <c r="E97" s="568">
        <f t="shared" si="2"/>
        <v>0</v>
      </c>
      <c r="F97" s="257"/>
      <c r="G97" s="257"/>
      <c r="H97" s="257"/>
      <c r="I97" s="257"/>
    </row>
    <row r="98" spans="1:9" x14ac:dyDescent="0.25">
      <c r="A98" s="766"/>
      <c r="B98" s="769"/>
      <c r="C98" s="189" t="s">
        <v>29</v>
      </c>
      <c r="D98" s="567" t="str">
        <f>IF(E98='Parametre - Agendové IS'!N131,"OK","Chyba")</f>
        <v>OK</v>
      </c>
      <c r="E98" s="568">
        <f t="shared" si="2"/>
        <v>0</v>
      </c>
      <c r="F98" s="257"/>
      <c r="G98" s="257"/>
      <c r="H98" s="257"/>
      <c r="I98" s="257"/>
    </row>
    <row r="99" spans="1:9" x14ac:dyDescent="0.25">
      <c r="A99" s="766"/>
      <c r="B99" s="769"/>
      <c r="C99" s="189" t="s">
        <v>30</v>
      </c>
      <c r="D99" s="567" t="str">
        <f>IF(E99='Parametre - Agendové IS'!N132,"OK","Chyba")</f>
        <v>OK</v>
      </c>
      <c r="E99" s="568">
        <f t="shared" si="2"/>
        <v>0</v>
      </c>
      <c r="F99" s="257"/>
      <c r="G99" s="257"/>
      <c r="H99" s="257"/>
      <c r="I99" s="257"/>
    </row>
    <row r="100" spans="1:9" x14ac:dyDescent="0.25">
      <c r="A100" s="766"/>
      <c r="B100" s="769"/>
      <c r="C100" s="189" t="s">
        <v>31</v>
      </c>
      <c r="D100" s="567" t="str">
        <f>IF(E100='Parametre - Agendové IS'!N133,"OK","Chyba")</f>
        <v>OK</v>
      </c>
      <c r="E100" s="568">
        <f t="shared" si="2"/>
        <v>0</v>
      </c>
      <c r="F100" s="257"/>
      <c r="G100" s="257"/>
      <c r="H100" s="257"/>
      <c r="I100" s="257"/>
    </row>
    <row r="101" spans="1:9" x14ac:dyDescent="0.25">
      <c r="A101" s="766"/>
      <c r="B101" s="769"/>
      <c r="C101" s="189" t="s">
        <v>32</v>
      </c>
      <c r="D101" s="567" t="str">
        <f>IF(E101='Parametre - Agendové IS'!N134,"OK","Chyba")</f>
        <v>OK</v>
      </c>
      <c r="E101" s="568">
        <f t="shared" si="2"/>
        <v>0</v>
      </c>
      <c r="F101" s="257"/>
      <c r="G101" s="257"/>
      <c r="H101" s="257"/>
      <c r="I101" s="257"/>
    </row>
    <row r="102" spans="1:9" x14ac:dyDescent="0.25">
      <c r="A102" s="766"/>
      <c r="B102" s="769"/>
      <c r="C102" s="189" t="s">
        <v>33</v>
      </c>
      <c r="D102" s="567" t="str">
        <f>IF(E102='Parametre - Agendové IS'!N135,"OK","Chyba")</f>
        <v>OK</v>
      </c>
      <c r="E102" s="568">
        <f t="shared" si="2"/>
        <v>0</v>
      </c>
      <c r="F102" s="257"/>
      <c r="G102" s="257"/>
      <c r="H102" s="257"/>
      <c r="I102" s="257"/>
    </row>
    <row r="103" spans="1:9" ht="15.75" thickBot="1" x14ac:dyDescent="0.3">
      <c r="A103" s="767"/>
      <c r="B103" s="770"/>
      <c r="C103" s="190" t="s">
        <v>34</v>
      </c>
      <c r="D103" s="567" t="str">
        <f>IF(E103='Parametre - Agendové IS'!N136,"OK","Chyba")</f>
        <v>OK</v>
      </c>
      <c r="E103" s="568">
        <f t="shared" si="2"/>
        <v>0</v>
      </c>
      <c r="F103" s="257"/>
      <c r="G103" s="257"/>
      <c r="H103" s="257"/>
      <c r="I103" s="257"/>
    </row>
    <row r="106" spans="1:9" ht="15.75" thickBot="1" x14ac:dyDescent="0.3"/>
    <row r="107" spans="1:9" x14ac:dyDescent="0.25">
      <c r="A107" s="771" t="str">
        <f>'Parametre - Agendové IS'!P1</f>
        <v>Modul N</v>
      </c>
      <c r="B107" s="772"/>
      <c r="C107" s="773"/>
      <c r="D107" s="777" t="s">
        <v>106</v>
      </c>
      <c r="E107" s="778"/>
      <c r="F107" s="344" t="s">
        <v>169</v>
      </c>
      <c r="G107" s="344" t="s">
        <v>170</v>
      </c>
      <c r="H107" s="344" t="s">
        <v>171</v>
      </c>
      <c r="I107" s="344" t="s">
        <v>173</v>
      </c>
    </row>
    <row r="108" spans="1:9" ht="15.75" thickBot="1" x14ac:dyDescent="0.3">
      <c r="A108" s="774"/>
      <c r="B108" s="775"/>
      <c r="C108" s="776"/>
      <c r="D108" s="563" t="s">
        <v>346</v>
      </c>
      <c r="E108" s="564" t="s">
        <v>172</v>
      </c>
      <c r="F108" s="191" t="s">
        <v>172</v>
      </c>
      <c r="G108" s="191" t="s">
        <v>172</v>
      </c>
      <c r="H108" s="191" t="s">
        <v>172</v>
      </c>
      <c r="I108" s="191" t="s">
        <v>172</v>
      </c>
    </row>
    <row r="109" spans="1:9" x14ac:dyDescent="0.25">
      <c r="A109" s="765" t="s">
        <v>43</v>
      </c>
      <c r="B109" s="768" t="s">
        <v>190</v>
      </c>
      <c r="C109" s="192" t="s">
        <v>25</v>
      </c>
      <c r="D109" s="565" t="str">
        <f>IF(E109='Parametre - Agendové IS'!Q87,"OK","Chyba počtu FTE")</f>
        <v>OK</v>
      </c>
      <c r="E109" s="566">
        <f t="shared" ref="E109:E138" si="3">F109+G109+H109+I109</f>
        <v>0</v>
      </c>
      <c r="F109" s="256"/>
      <c r="G109" s="256"/>
      <c r="H109" s="256"/>
      <c r="I109" s="256"/>
    </row>
    <row r="110" spans="1:9" x14ac:dyDescent="0.25">
      <c r="A110" s="766"/>
      <c r="B110" s="769"/>
      <c r="C110" s="189" t="s">
        <v>26</v>
      </c>
      <c r="D110" s="567" t="str">
        <f>IF(E110='Parametre - Agendové IS'!Q88,"OK","Chyba počtu FTE")</f>
        <v>OK</v>
      </c>
      <c r="E110" s="568">
        <f t="shared" si="3"/>
        <v>0</v>
      </c>
      <c r="F110" s="257"/>
      <c r="G110" s="257"/>
      <c r="H110" s="257"/>
      <c r="I110" s="257"/>
    </row>
    <row r="111" spans="1:9" x14ac:dyDescent="0.25">
      <c r="A111" s="766"/>
      <c r="B111" s="769"/>
      <c r="C111" s="189" t="s">
        <v>27</v>
      </c>
      <c r="D111" s="567" t="str">
        <f>IF(E111='Parametre - Agendové IS'!Q89,"OK","Chyba počtu FTE")</f>
        <v>OK</v>
      </c>
      <c r="E111" s="568">
        <f t="shared" si="3"/>
        <v>0</v>
      </c>
      <c r="F111" s="257"/>
      <c r="G111" s="257"/>
      <c r="H111" s="257"/>
      <c r="I111" s="257"/>
    </row>
    <row r="112" spans="1:9" x14ac:dyDescent="0.25">
      <c r="A112" s="766"/>
      <c r="B112" s="769"/>
      <c r="C112" s="189" t="s">
        <v>28</v>
      </c>
      <c r="D112" s="567" t="str">
        <f>IF(E112='Parametre - Agendové IS'!Q90,"OK","Chyba počtu FTE")</f>
        <v>OK</v>
      </c>
      <c r="E112" s="568">
        <f t="shared" si="3"/>
        <v>0</v>
      </c>
      <c r="F112" s="257"/>
      <c r="G112" s="257"/>
      <c r="H112" s="257"/>
      <c r="I112" s="257"/>
    </row>
    <row r="113" spans="1:9" x14ac:dyDescent="0.25">
      <c r="A113" s="766"/>
      <c r="B113" s="769"/>
      <c r="C113" s="189" t="s">
        <v>29</v>
      </c>
      <c r="D113" s="567" t="str">
        <f>IF(E113='Parametre - Agendové IS'!Q91,"OK","Chyba počtu FTE")</f>
        <v>OK</v>
      </c>
      <c r="E113" s="568">
        <f t="shared" si="3"/>
        <v>0</v>
      </c>
      <c r="F113" s="257"/>
      <c r="G113" s="257"/>
      <c r="H113" s="257"/>
      <c r="I113" s="257"/>
    </row>
    <row r="114" spans="1:9" x14ac:dyDescent="0.25">
      <c r="A114" s="766"/>
      <c r="B114" s="769"/>
      <c r="C114" s="189" t="s">
        <v>30</v>
      </c>
      <c r="D114" s="567" t="str">
        <f>IF(E114='Parametre - Agendové IS'!Q92,"OK","Chyba počtu FTE")</f>
        <v>OK</v>
      </c>
      <c r="E114" s="568">
        <f t="shared" si="3"/>
        <v>0</v>
      </c>
      <c r="F114" s="257"/>
      <c r="G114" s="257"/>
      <c r="H114" s="257"/>
      <c r="I114" s="257"/>
    </row>
    <row r="115" spans="1:9" x14ac:dyDescent="0.25">
      <c r="A115" s="766"/>
      <c r="B115" s="769"/>
      <c r="C115" s="189" t="s">
        <v>31</v>
      </c>
      <c r="D115" s="567" t="str">
        <f>IF(E115='Parametre - Agendové IS'!Q93,"OK","Chyba počtu FTE")</f>
        <v>OK</v>
      </c>
      <c r="E115" s="568">
        <f t="shared" si="3"/>
        <v>0</v>
      </c>
      <c r="F115" s="257"/>
      <c r="G115" s="257"/>
      <c r="H115" s="257"/>
      <c r="I115" s="257"/>
    </row>
    <row r="116" spans="1:9" x14ac:dyDescent="0.25">
      <c r="A116" s="766"/>
      <c r="B116" s="769"/>
      <c r="C116" s="189" t="s">
        <v>32</v>
      </c>
      <c r="D116" s="567" t="str">
        <f>IF(E116='Parametre - Agendové IS'!Q94,"OK","Chyba počtu FTE")</f>
        <v>OK</v>
      </c>
      <c r="E116" s="568">
        <f t="shared" si="3"/>
        <v>0</v>
      </c>
      <c r="F116" s="257"/>
      <c r="G116" s="257"/>
      <c r="H116" s="257"/>
      <c r="I116" s="257"/>
    </row>
    <row r="117" spans="1:9" x14ac:dyDescent="0.25">
      <c r="A117" s="766"/>
      <c r="B117" s="769"/>
      <c r="C117" s="189" t="s">
        <v>33</v>
      </c>
      <c r="D117" s="567" t="str">
        <f>IF(E117='Parametre - Agendové IS'!Q95,"OK","Chyba počtu FTE")</f>
        <v>OK</v>
      </c>
      <c r="E117" s="568">
        <f t="shared" si="3"/>
        <v>0</v>
      </c>
      <c r="F117" s="257"/>
      <c r="G117" s="257"/>
      <c r="H117" s="257"/>
      <c r="I117" s="257"/>
    </row>
    <row r="118" spans="1:9" ht="15.75" thickBot="1" x14ac:dyDescent="0.3">
      <c r="A118" s="766"/>
      <c r="B118" s="769"/>
      <c r="C118" s="189" t="s">
        <v>34</v>
      </c>
      <c r="D118" s="569" t="str">
        <f>IF(E118='Parametre - Agendové IS'!Q96,"OK","Chyba počtu FTE")</f>
        <v>OK</v>
      </c>
      <c r="E118" s="570">
        <f t="shared" si="3"/>
        <v>0</v>
      </c>
      <c r="F118" s="258"/>
      <c r="G118" s="258"/>
      <c r="H118" s="258"/>
      <c r="I118" s="258"/>
    </row>
    <row r="119" spans="1:9" x14ac:dyDescent="0.25">
      <c r="A119" s="765" t="s">
        <v>41</v>
      </c>
      <c r="B119" s="768" t="s">
        <v>37</v>
      </c>
      <c r="C119" s="192" t="s">
        <v>25</v>
      </c>
      <c r="D119" s="566" t="str">
        <f>IF(E119='Parametre - Agendové IS'!Q6,"OK","Chyba počtu podaní")</f>
        <v>OK</v>
      </c>
      <c r="E119" s="571">
        <f t="shared" si="3"/>
        <v>0</v>
      </c>
      <c r="F119" s="256"/>
      <c r="G119" s="256"/>
      <c r="H119" s="256"/>
      <c r="I119" s="256"/>
    </row>
    <row r="120" spans="1:9" x14ac:dyDescent="0.25">
      <c r="A120" s="766"/>
      <c r="B120" s="769"/>
      <c r="C120" s="189" t="s">
        <v>26</v>
      </c>
      <c r="D120" s="567" t="str">
        <f>IF(E120='Parametre - Agendové IS'!Q7,"OK","Chyba počtu podaní")</f>
        <v>OK</v>
      </c>
      <c r="E120" s="568">
        <f t="shared" si="3"/>
        <v>0</v>
      </c>
      <c r="F120" s="257"/>
      <c r="G120" s="257"/>
      <c r="H120" s="257"/>
      <c r="I120" s="257"/>
    </row>
    <row r="121" spans="1:9" x14ac:dyDescent="0.25">
      <c r="A121" s="766"/>
      <c r="B121" s="769"/>
      <c r="C121" s="189" t="s">
        <v>27</v>
      </c>
      <c r="D121" s="567" t="str">
        <f>IF(E121='Parametre - Agendové IS'!Q8,"OK","Chyba počtu podaní")</f>
        <v>OK</v>
      </c>
      <c r="E121" s="568">
        <f t="shared" si="3"/>
        <v>0</v>
      </c>
      <c r="F121" s="257"/>
      <c r="G121" s="257"/>
      <c r="H121" s="257"/>
      <c r="I121" s="257"/>
    </row>
    <row r="122" spans="1:9" x14ac:dyDescent="0.25">
      <c r="A122" s="766"/>
      <c r="B122" s="769"/>
      <c r="C122" s="189" t="s">
        <v>28</v>
      </c>
      <c r="D122" s="567" t="str">
        <f>IF(E122='Parametre - Agendové IS'!Q9,"OK","Chyba počtu podaní")</f>
        <v>OK</v>
      </c>
      <c r="E122" s="568">
        <f t="shared" si="3"/>
        <v>0</v>
      </c>
      <c r="F122" s="257"/>
      <c r="G122" s="257"/>
      <c r="H122" s="257"/>
      <c r="I122" s="257"/>
    </row>
    <row r="123" spans="1:9" x14ac:dyDescent="0.25">
      <c r="A123" s="766"/>
      <c r="B123" s="769"/>
      <c r="C123" s="189" t="s">
        <v>29</v>
      </c>
      <c r="D123" s="567" t="str">
        <f>IF(E123='Parametre - Agendové IS'!Q10,"OK","Chyba počtu podaní")</f>
        <v>OK</v>
      </c>
      <c r="E123" s="568">
        <f t="shared" si="3"/>
        <v>0</v>
      </c>
      <c r="F123" s="257"/>
      <c r="G123" s="257"/>
      <c r="H123" s="257"/>
      <c r="I123" s="257"/>
    </row>
    <row r="124" spans="1:9" x14ac:dyDescent="0.25">
      <c r="A124" s="766"/>
      <c r="B124" s="769"/>
      <c r="C124" s="189" t="s">
        <v>30</v>
      </c>
      <c r="D124" s="567" t="str">
        <f>IF(E124='Parametre - Agendové IS'!Q11,"OK","Chyba počtu podaní")</f>
        <v>OK</v>
      </c>
      <c r="E124" s="568">
        <f t="shared" si="3"/>
        <v>0</v>
      </c>
      <c r="F124" s="257"/>
      <c r="G124" s="257"/>
      <c r="H124" s="257"/>
      <c r="I124" s="257"/>
    </row>
    <row r="125" spans="1:9" x14ac:dyDescent="0.25">
      <c r="A125" s="766"/>
      <c r="B125" s="769"/>
      <c r="C125" s="189" t="s">
        <v>31</v>
      </c>
      <c r="D125" s="567" t="str">
        <f>IF(E125='Parametre - Agendové IS'!Q12,"OK","Chyba počtu podaní")</f>
        <v>OK</v>
      </c>
      <c r="E125" s="568">
        <f t="shared" si="3"/>
        <v>0</v>
      </c>
      <c r="F125" s="257"/>
      <c r="G125" s="257"/>
      <c r="H125" s="257"/>
      <c r="I125" s="257"/>
    </row>
    <row r="126" spans="1:9" x14ac:dyDescent="0.25">
      <c r="A126" s="766"/>
      <c r="B126" s="769"/>
      <c r="C126" s="189" t="s">
        <v>32</v>
      </c>
      <c r="D126" s="567" t="str">
        <f>IF(E126='Parametre - Agendové IS'!Q13,"OK","Chyba počtu podaní")</f>
        <v>OK</v>
      </c>
      <c r="E126" s="568">
        <f t="shared" si="3"/>
        <v>0</v>
      </c>
      <c r="F126" s="257"/>
      <c r="G126" s="257"/>
      <c r="H126" s="257"/>
      <c r="I126" s="257"/>
    </row>
    <row r="127" spans="1:9" x14ac:dyDescent="0.25">
      <c r="A127" s="766"/>
      <c r="B127" s="769"/>
      <c r="C127" s="189" t="s">
        <v>33</v>
      </c>
      <c r="D127" s="567" t="str">
        <f>IF(E127='Parametre - Agendové IS'!Q14,"OK","Chyba počtu podaní")</f>
        <v>OK</v>
      </c>
      <c r="E127" s="568">
        <f t="shared" si="3"/>
        <v>0</v>
      </c>
      <c r="F127" s="257"/>
      <c r="G127" s="257"/>
      <c r="H127" s="257"/>
      <c r="I127" s="257"/>
    </row>
    <row r="128" spans="1:9" ht="15.75" thickBot="1" x14ac:dyDescent="0.3">
      <c r="A128" s="767"/>
      <c r="B128" s="770"/>
      <c r="C128" s="190" t="s">
        <v>34</v>
      </c>
      <c r="D128" s="567" t="str">
        <f>IF(E128='Parametre - Agendové IS'!Q15,"OK","Chyba počtu podaní")</f>
        <v>OK</v>
      </c>
      <c r="E128" s="568">
        <f t="shared" si="3"/>
        <v>0</v>
      </c>
      <c r="F128" s="257"/>
      <c r="G128" s="257"/>
      <c r="H128" s="257"/>
      <c r="I128" s="257"/>
    </row>
    <row r="129" spans="1:9" x14ac:dyDescent="0.25">
      <c r="A129" s="765" t="s">
        <v>39</v>
      </c>
      <c r="B129" s="768" t="s">
        <v>13</v>
      </c>
      <c r="C129" s="192" t="s">
        <v>25</v>
      </c>
      <c r="D129" s="566" t="str">
        <f>IF(E129='Parametre - Agendové IS'!Q127,"OK","Chyba")</f>
        <v>OK</v>
      </c>
      <c r="E129" s="571">
        <f t="shared" si="3"/>
        <v>0</v>
      </c>
      <c r="F129" s="256"/>
      <c r="G129" s="256"/>
      <c r="H129" s="256"/>
      <c r="I129" s="256"/>
    </row>
    <row r="130" spans="1:9" x14ac:dyDescent="0.25">
      <c r="A130" s="766"/>
      <c r="B130" s="769"/>
      <c r="C130" s="189" t="s">
        <v>26</v>
      </c>
      <c r="D130" s="567" t="str">
        <f>IF(E130='Parametre - Agendové IS'!Q128,"OK","Chyba")</f>
        <v>OK</v>
      </c>
      <c r="E130" s="568">
        <f t="shared" si="3"/>
        <v>0</v>
      </c>
      <c r="F130" s="257"/>
      <c r="G130" s="257"/>
      <c r="H130" s="257"/>
      <c r="I130" s="257"/>
    </row>
    <row r="131" spans="1:9" x14ac:dyDescent="0.25">
      <c r="A131" s="766"/>
      <c r="B131" s="769"/>
      <c r="C131" s="189" t="s">
        <v>27</v>
      </c>
      <c r="D131" s="567" t="str">
        <f>IF(E131='Parametre - Agendové IS'!Q129,"OK","Chyba")</f>
        <v>OK</v>
      </c>
      <c r="E131" s="568">
        <f t="shared" si="3"/>
        <v>0</v>
      </c>
      <c r="F131" s="257"/>
      <c r="G131" s="257"/>
      <c r="H131" s="257"/>
      <c r="I131" s="257"/>
    </row>
    <row r="132" spans="1:9" x14ac:dyDescent="0.25">
      <c r="A132" s="766"/>
      <c r="B132" s="769"/>
      <c r="C132" s="189" t="s">
        <v>28</v>
      </c>
      <c r="D132" s="567" t="str">
        <f>IF(E132='Parametre - Agendové IS'!Q130,"OK","Chyba")</f>
        <v>OK</v>
      </c>
      <c r="E132" s="568">
        <f t="shared" si="3"/>
        <v>0</v>
      </c>
      <c r="F132" s="257"/>
      <c r="G132" s="257"/>
      <c r="H132" s="257"/>
      <c r="I132" s="257"/>
    </row>
    <row r="133" spans="1:9" x14ac:dyDescent="0.25">
      <c r="A133" s="766"/>
      <c r="B133" s="769"/>
      <c r="C133" s="189" t="s">
        <v>29</v>
      </c>
      <c r="D133" s="567" t="str">
        <f>IF(E133='Parametre - Agendové IS'!Q131,"OK","Chyba")</f>
        <v>OK</v>
      </c>
      <c r="E133" s="568">
        <f t="shared" si="3"/>
        <v>0</v>
      </c>
      <c r="F133" s="257"/>
      <c r="G133" s="257"/>
      <c r="H133" s="257"/>
      <c r="I133" s="257"/>
    </row>
    <row r="134" spans="1:9" x14ac:dyDescent="0.25">
      <c r="A134" s="766"/>
      <c r="B134" s="769"/>
      <c r="C134" s="189" t="s">
        <v>30</v>
      </c>
      <c r="D134" s="567" t="str">
        <f>IF(E134='Parametre - Agendové IS'!Q132,"OK","Chyba")</f>
        <v>OK</v>
      </c>
      <c r="E134" s="568">
        <f t="shared" si="3"/>
        <v>0</v>
      </c>
      <c r="F134" s="257"/>
      <c r="G134" s="257"/>
      <c r="H134" s="257"/>
      <c r="I134" s="257"/>
    </row>
    <row r="135" spans="1:9" x14ac:dyDescent="0.25">
      <c r="A135" s="766"/>
      <c r="B135" s="769"/>
      <c r="C135" s="189" t="s">
        <v>31</v>
      </c>
      <c r="D135" s="567" t="str">
        <f>IF(E135='Parametre - Agendové IS'!Q133,"OK","Chyba")</f>
        <v>OK</v>
      </c>
      <c r="E135" s="568">
        <f t="shared" si="3"/>
        <v>0</v>
      </c>
      <c r="F135" s="257"/>
      <c r="G135" s="257"/>
      <c r="H135" s="257"/>
      <c r="I135" s="257"/>
    </row>
    <row r="136" spans="1:9" x14ac:dyDescent="0.25">
      <c r="A136" s="766"/>
      <c r="B136" s="769"/>
      <c r="C136" s="189" t="s">
        <v>32</v>
      </c>
      <c r="D136" s="567" t="str">
        <f>IF(E136='Parametre - Agendové IS'!Q134,"OK","Chyba")</f>
        <v>OK</v>
      </c>
      <c r="E136" s="568">
        <f t="shared" si="3"/>
        <v>0</v>
      </c>
      <c r="F136" s="257"/>
      <c r="G136" s="257"/>
      <c r="H136" s="257"/>
      <c r="I136" s="257"/>
    </row>
    <row r="137" spans="1:9" x14ac:dyDescent="0.25">
      <c r="A137" s="766"/>
      <c r="B137" s="769"/>
      <c r="C137" s="189" t="s">
        <v>33</v>
      </c>
      <c r="D137" s="567" t="str">
        <f>IF(E137='Parametre - Agendové IS'!Q135,"OK","Chyba")</f>
        <v>OK</v>
      </c>
      <c r="E137" s="568">
        <f t="shared" si="3"/>
        <v>0</v>
      </c>
      <c r="F137" s="257"/>
      <c r="G137" s="257"/>
      <c r="H137" s="257"/>
      <c r="I137" s="257"/>
    </row>
    <row r="138" spans="1:9" ht="15.75" thickBot="1" x14ac:dyDescent="0.3">
      <c r="A138" s="767"/>
      <c r="B138" s="770"/>
      <c r="C138" s="190" t="s">
        <v>34</v>
      </c>
      <c r="D138" s="567" t="str">
        <f>IF(E138='Parametre - Agendové IS'!Q136,"OK","Chyba")</f>
        <v>OK</v>
      </c>
      <c r="E138" s="568">
        <f t="shared" si="3"/>
        <v>0</v>
      </c>
      <c r="F138" s="257"/>
      <c r="G138" s="257"/>
      <c r="H138" s="257"/>
      <c r="I138" s="257"/>
    </row>
  </sheetData>
  <mergeCells count="32">
    <mergeCell ref="A129:A138"/>
    <mergeCell ref="B129:B138"/>
    <mergeCell ref="A24:A33"/>
    <mergeCell ref="B24:B33"/>
    <mergeCell ref="A59:A68"/>
    <mergeCell ref="B59:B68"/>
    <mergeCell ref="A94:A103"/>
    <mergeCell ref="B94:B103"/>
    <mergeCell ref="A37:C38"/>
    <mergeCell ref="A39:A48"/>
    <mergeCell ref="B39:B48"/>
    <mergeCell ref="A49:A58"/>
    <mergeCell ref="B49:B58"/>
    <mergeCell ref="A72:C73"/>
    <mergeCell ref="A74:A83"/>
    <mergeCell ref="B74:B83"/>
    <mergeCell ref="D107:E107"/>
    <mergeCell ref="D72:E72"/>
    <mergeCell ref="D37:E37"/>
    <mergeCell ref="D2:E2"/>
    <mergeCell ref="A2:C3"/>
    <mergeCell ref="B4:B13"/>
    <mergeCell ref="A14:A23"/>
    <mergeCell ref="B14:B23"/>
    <mergeCell ref="A4:A13"/>
    <mergeCell ref="A119:A128"/>
    <mergeCell ref="B119:B128"/>
    <mergeCell ref="A109:A118"/>
    <mergeCell ref="B109:B118"/>
    <mergeCell ref="A84:A93"/>
    <mergeCell ref="B84:B93"/>
    <mergeCell ref="A107:C108"/>
  </mergeCells>
  <pageMargins left="0.7" right="0.7" top="0.75" bottom="0.75" header="0.3" footer="0.3"/>
  <pageSetup paperSize="9" scale="3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7EA1-0A77-4EFB-A55B-C17EBCD107E3}">
  <dimension ref="A1:X338"/>
  <sheetViews>
    <sheetView zoomScale="80" zoomScaleNormal="80" workbookViewId="0">
      <selection activeCell="D7" sqref="D7:I7"/>
    </sheetView>
  </sheetViews>
  <sheetFormatPr defaultRowHeight="15" x14ac:dyDescent="0.25"/>
  <cols>
    <col min="1" max="1" width="34.85546875" customWidth="1"/>
    <col min="2" max="2" width="20.140625" customWidth="1"/>
    <col min="3" max="3" width="24.85546875" bestFit="1" customWidth="1"/>
    <col min="4" max="4" width="22.42578125" customWidth="1"/>
    <col min="5" max="5" width="19.28515625" bestFit="1" customWidth="1"/>
    <col min="6" max="6" width="19.140625" customWidth="1"/>
    <col min="7" max="7" width="15.5703125" customWidth="1"/>
    <col min="8" max="8" width="16.85546875" customWidth="1"/>
    <col min="9" max="9" width="15.85546875" customWidth="1"/>
    <col min="10" max="10" width="16.85546875" customWidth="1"/>
    <col min="11" max="11" width="17.85546875" customWidth="1"/>
    <col min="12" max="12" width="17.28515625" customWidth="1"/>
    <col min="13" max="13" width="15.85546875" customWidth="1"/>
    <col min="14" max="14" width="17.28515625" customWidth="1"/>
    <col min="15" max="15" width="16.28515625" bestFit="1" customWidth="1"/>
    <col min="16" max="16" width="21" customWidth="1"/>
    <col min="17" max="17" width="15.5703125" customWidth="1"/>
    <col min="18" max="18" width="21.140625" customWidth="1"/>
    <col min="19" max="19" width="17.140625" customWidth="1"/>
    <col min="20" max="20" width="28.7109375" bestFit="1" customWidth="1"/>
    <col min="21" max="21" width="14.5703125" customWidth="1"/>
    <col min="22" max="22" width="16.7109375" style="182" customWidth="1"/>
    <col min="23" max="23" width="10.5703125" bestFit="1" customWidth="1"/>
    <col min="25" max="25" width="15.7109375" customWidth="1"/>
  </cols>
  <sheetData>
    <row r="1" spans="1:16" ht="15.75" customHeight="1" x14ac:dyDescent="0.25">
      <c r="A1" s="780"/>
      <c r="B1" s="780"/>
    </row>
    <row r="2" spans="1:16" ht="15.75" customHeight="1" x14ac:dyDescent="0.25">
      <c r="A2" s="608"/>
      <c r="B2" s="608"/>
    </row>
    <row r="3" spans="1:16" ht="15.75" customHeight="1" x14ac:dyDescent="0.25">
      <c r="A3" s="608"/>
      <c r="B3" s="608"/>
    </row>
    <row r="4" spans="1:16" ht="15.75" customHeight="1" x14ac:dyDescent="0.25">
      <c r="A4" s="609" t="s">
        <v>357</v>
      </c>
      <c r="B4" s="781" t="s">
        <v>358</v>
      </c>
      <c r="C4" s="782"/>
      <c r="D4" s="782"/>
      <c r="E4" s="782"/>
      <c r="F4" s="782"/>
      <c r="G4" s="782"/>
      <c r="H4" s="782"/>
      <c r="I4" s="782"/>
      <c r="J4" s="783"/>
    </row>
    <row r="5" spans="1:16" ht="15.75" customHeight="1" x14ac:dyDescent="0.25">
      <c r="A5" s="610"/>
      <c r="B5" s="610" t="s">
        <v>359</v>
      </c>
      <c r="C5" s="611" t="s">
        <v>10</v>
      </c>
      <c r="D5" s="784" t="s">
        <v>360</v>
      </c>
      <c r="E5" s="784"/>
      <c r="F5" s="784"/>
      <c r="G5" s="784"/>
      <c r="H5" s="784"/>
      <c r="I5" s="784"/>
      <c r="J5" s="611" t="s">
        <v>230</v>
      </c>
    </row>
    <row r="6" spans="1:16" ht="18.95" customHeight="1" x14ac:dyDescent="0.25">
      <c r="A6" s="612" t="s">
        <v>361</v>
      </c>
      <c r="B6" s="613">
        <v>435</v>
      </c>
      <c r="C6" s="611" t="s">
        <v>362</v>
      </c>
      <c r="D6" s="785" t="s">
        <v>363</v>
      </c>
      <c r="E6" s="786"/>
      <c r="F6" s="786"/>
      <c r="G6" s="786"/>
      <c r="H6" s="786"/>
      <c r="I6" s="787"/>
      <c r="J6" s="614" t="s">
        <v>364</v>
      </c>
      <c r="K6" s="615"/>
      <c r="L6" s="615"/>
      <c r="M6" s="615"/>
      <c r="N6" s="615"/>
      <c r="O6" s="615"/>
      <c r="P6" s="615"/>
    </row>
    <row r="7" spans="1:16" ht="45.95" customHeight="1" x14ac:dyDescent="0.25">
      <c r="A7" s="612" t="s">
        <v>365</v>
      </c>
      <c r="B7" s="613" t="s">
        <v>366</v>
      </c>
      <c r="C7" s="611"/>
      <c r="D7" s="785" t="s">
        <v>367</v>
      </c>
      <c r="E7" s="786"/>
      <c r="F7" s="786"/>
      <c r="G7" s="786"/>
      <c r="H7" s="786"/>
      <c r="I7" s="787"/>
      <c r="J7" s="614"/>
      <c r="K7" s="615"/>
      <c r="L7" s="615"/>
      <c r="M7" s="615"/>
      <c r="N7" s="615"/>
      <c r="O7" s="615"/>
      <c r="P7" s="615"/>
    </row>
    <row r="8" spans="1:16" ht="45.95" customHeight="1" x14ac:dyDescent="0.25">
      <c r="A8" s="612" t="s">
        <v>368</v>
      </c>
      <c r="B8" s="613" t="s">
        <v>369</v>
      </c>
      <c r="C8" s="616" t="s">
        <v>370</v>
      </c>
      <c r="D8" s="779" t="s">
        <v>371</v>
      </c>
      <c r="E8" s="779"/>
      <c r="F8" s="779"/>
      <c r="G8" s="779"/>
      <c r="H8" s="779"/>
      <c r="I8" s="779"/>
      <c r="J8" s="617" t="s">
        <v>372</v>
      </c>
      <c r="K8" s="615"/>
      <c r="L8" s="615"/>
      <c r="M8" s="615"/>
      <c r="N8" s="615"/>
      <c r="O8" s="615"/>
    </row>
    <row r="9" spans="1:16" ht="63.6" customHeight="1" x14ac:dyDescent="0.25">
      <c r="A9" s="612" t="s">
        <v>373</v>
      </c>
      <c r="B9" s="613" t="s">
        <v>374</v>
      </c>
      <c r="C9" s="611" t="s">
        <v>375</v>
      </c>
      <c r="D9" s="779" t="s">
        <v>376</v>
      </c>
      <c r="E9" s="779"/>
      <c r="F9" s="779"/>
      <c r="G9" s="779"/>
      <c r="H9" s="779"/>
      <c r="I9" s="779"/>
      <c r="J9" s="614" t="s">
        <v>364</v>
      </c>
      <c r="K9" s="615"/>
      <c r="L9" s="615"/>
      <c r="M9" s="615"/>
      <c r="N9" s="615"/>
      <c r="O9" s="615"/>
    </row>
    <row r="10" spans="1:16" x14ac:dyDescent="0.25">
      <c r="C10" t="s">
        <v>162</v>
      </c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</row>
    <row r="11" spans="1:16" x14ac:dyDescent="0.25">
      <c r="A11" s="609" t="s">
        <v>357</v>
      </c>
      <c r="B11" s="781" t="s">
        <v>377</v>
      </c>
      <c r="C11" s="782"/>
      <c r="D11" s="782"/>
      <c r="E11" s="782"/>
      <c r="F11" s="782"/>
      <c r="G11" s="782"/>
      <c r="H11" s="782"/>
      <c r="I11" s="782"/>
      <c r="J11" s="783"/>
      <c r="K11" s="615"/>
      <c r="L11" s="615"/>
      <c r="M11" s="615"/>
      <c r="N11" s="615"/>
      <c r="O11" s="615"/>
    </row>
    <row r="12" spans="1:16" x14ac:dyDescent="0.25">
      <c r="A12" s="610"/>
      <c r="B12" s="610" t="s">
        <v>359</v>
      </c>
      <c r="C12" s="611" t="s">
        <v>10</v>
      </c>
      <c r="D12" s="784" t="s">
        <v>360</v>
      </c>
      <c r="E12" s="784"/>
      <c r="F12" s="784"/>
      <c r="G12" s="784"/>
      <c r="H12" s="784"/>
      <c r="I12" s="784"/>
      <c r="J12" s="611" t="s">
        <v>230</v>
      </c>
      <c r="K12" s="615"/>
      <c r="L12" s="615"/>
      <c r="M12" s="615"/>
      <c r="N12" s="615"/>
      <c r="O12" s="615"/>
    </row>
    <row r="13" spans="1:16" ht="44.45" customHeight="1" x14ac:dyDescent="0.25">
      <c r="A13" s="612" t="s">
        <v>361</v>
      </c>
      <c r="B13" s="611">
        <v>259.24</v>
      </c>
      <c r="C13" s="611" t="s">
        <v>378</v>
      </c>
      <c r="D13" s="788" t="s">
        <v>379</v>
      </c>
      <c r="E13" s="789"/>
      <c r="F13" s="789"/>
      <c r="G13" s="789"/>
      <c r="H13" s="789"/>
      <c r="I13" s="790"/>
      <c r="J13" s="614" t="s">
        <v>364</v>
      </c>
      <c r="K13" s="615"/>
      <c r="L13" s="615"/>
      <c r="M13" s="615"/>
      <c r="N13" s="615"/>
      <c r="O13" s="615"/>
    </row>
    <row r="14" spans="1:16" x14ac:dyDescent="0.25">
      <c r="A14" s="612" t="s">
        <v>368</v>
      </c>
      <c r="B14" s="613"/>
      <c r="C14" s="616"/>
      <c r="D14" s="779"/>
      <c r="E14" s="779"/>
      <c r="F14" s="779"/>
      <c r="G14" s="779"/>
      <c r="H14" s="779"/>
      <c r="I14" s="779"/>
      <c r="J14" s="614"/>
      <c r="K14" s="615"/>
      <c r="L14" s="615"/>
      <c r="M14" s="615"/>
      <c r="N14" s="615"/>
      <c r="O14" s="615"/>
    </row>
    <row r="15" spans="1:16" ht="41.1" customHeight="1" x14ac:dyDescent="0.25">
      <c r="A15" t="s">
        <v>380</v>
      </c>
      <c r="B15" s="613" t="s">
        <v>369</v>
      </c>
      <c r="C15" s="616" t="s">
        <v>370</v>
      </c>
      <c r="D15" s="785" t="s">
        <v>381</v>
      </c>
      <c r="E15" s="786"/>
      <c r="F15" s="786"/>
      <c r="G15" s="786"/>
      <c r="H15" s="786"/>
      <c r="I15" s="787"/>
      <c r="J15" s="618" t="s">
        <v>382</v>
      </c>
      <c r="K15" s="615"/>
      <c r="L15" s="615"/>
      <c r="M15" s="615"/>
      <c r="N15" s="615"/>
      <c r="O15" s="615"/>
    </row>
    <row r="16" spans="1:16" ht="48.95" customHeight="1" x14ac:dyDescent="0.25">
      <c r="A16" t="s">
        <v>383</v>
      </c>
      <c r="B16" s="613" t="s">
        <v>384</v>
      </c>
      <c r="C16" s="616" t="s">
        <v>370</v>
      </c>
      <c r="D16" s="785" t="s">
        <v>385</v>
      </c>
      <c r="E16" s="786"/>
      <c r="F16" s="786"/>
      <c r="G16" s="786"/>
      <c r="H16" s="786"/>
      <c r="I16" s="787"/>
      <c r="J16" s="618" t="s">
        <v>386</v>
      </c>
      <c r="K16" s="615"/>
      <c r="L16" s="615"/>
      <c r="M16" s="615"/>
      <c r="N16" s="615"/>
      <c r="O16" s="615"/>
    </row>
    <row r="17" spans="1:22" ht="46.5" customHeight="1" x14ac:dyDescent="0.25">
      <c r="A17" t="s">
        <v>387</v>
      </c>
      <c r="B17" s="613" t="s">
        <v>388</v>
      </c>
      <c r="C17" s="616" t="s">
        <v>370</v>
      </c>
      <c r="D17" s="785" t="s">
        <v>389</v>
      </c>
      <c r="E17" s="786"/>
      <c r="F17" s="786"/>
      <c r="G17" s="786"/>
      <c r="H17" s="786"/>
      <c r="I17" s="787"/>
      <c r="J17" s="619" t="s">
        <v>390</v>
      </c>
      <c r="K17" s="615"/>
      <c r="L17" s="615"/>
      <c r="M17" s="615"/>
      <c r="N17" s="615"/>
      <c r="O17" s="615"/>
    </row>
    <row r="18" spans="1:22" x14ac:dyDescent="0.25">
      <c r="A18" s="612" t="s">
        <v>373</v>
      </c>
      <c r="B18" s="611"/>
      <c r="C18" s="611"/>
      <c r="D18" s="779"/>
      <c r="E18" s="779"/>
      <c r="F18" s="779"/>
      <c r="G18" s="779"/>
      <c r="H18" s="779"/>
      <c r="I18" s="779"/>
      <c r="J18" s="614"/>
      <c r="K18" s="615"/>
      <c r="L18" s="615"/>
      <c r="M18" s="615"/>
      <c r="N18" s="615"/>
      <c r="O18" s="615"/>
    </row>
    <row r="19" spans="1:22" x14ac:dyDescent="0.25">
      <c r="A19" s="611" t="s">
        <v>380</v>
      </c>
      <c r="B19" s="611">
        <v>88.421999999999997</v>
      </c>
      <c r="C19" s="611" t="s">
        <v>375</v>
      </c>
      <c r="D19" s="791" t="s">
        <v>391</v>
      </c>
      <c r="E19" s="792"/>
      <c r="F19" s="792"/>
      <c r="G19" s="792"/>
      <c r="H19" s="792"/>
      <c r="I19" s="793"/>
      <c r="J19" s="800" t="s">
        <v>364</v>
      </c>
      <c r="K19" s="615"/>
      <c r="L19" s="615"/>
      <c r="M19" s="615"/>
      <c r="N19" s="615"/>
      <c r="O19" s="615"/>
    </row>
    <row r="20" spans="1:22" x14ac:dyDescent="0.25">
      <c r="A20" s="611" t="s">
        <v>383</v>
      </c>
      <c r="B20" s="611">
        <v>100.95500000000001</v>
      </c>
      <c r="C20" s="611" t="s">
        <v>375</v>
      </c>
      <c r="D20" s="794"/>
      <c r="E20" s="795"/>
      <c r="F20" s="795"/>
      <c r="G20" s="795"/>
      <c r="H20" s="795"/>
      <c r="I20" s="796"/>
      <c r="J20" s="801"/>
      <c r="K20" s="615"/>
      <c r="L20" s="615"/>
      <c r="M20" s="615"/>
      <c r="N20" s="615"/>
      <c r="O20" s="615"/>
    </row>
    <row r="21" spans="1:22" x14ac:dyDescent="0.25">
      <c r="A21" s="611" t="s">
        <v>387</v>
      </c>
      <c r="B21" s="611">
        <v>116.85350000000001</v>
      </c>
      <c r="C21" s="611" t="s">
        <v>375</v>
      </c>
      <c r="D21" s="797"/>
      <c r="E21" s="798"/>
      <c r="F21" s="798"/>
      <c r="G21" s="798"/>
      <c r="H21" s="798"/>
      <c r="I21" s="799"/>
      <c r="J21" s="802"/>
      <c r="K21" s="615"/>
      <c r="L21" s="615"/>
      <c r="M21" s="615"/>
      <c r="N21" s="615"/>
      <c r="O21" s="615"/>
    </row>
    <row r="22" spans="1:22" x14ac:dyDescent="0.25"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</row>
    <row r="23" spans="1:22" x14ac:dyDescent="0.25">
      <c r="E23" s="615"/>
      <c r="F23" s="615"/>
      <c r="G23" s="615"/>
      <c r="H23" s="615"/>
      <c r="I23" s="615"/>
      <c r="J23" s="615"/>
      <c r="K23" s="615"/>
      <c r="L23" s="615"/>
      <c r="M23" s="615"/>
      <c r="N23" s="615"/>
      <c r="O23" s="615"/>
    </row>
    <row r="24" spans="1:22" x14ac:dyDescent="0.25">
      <c r="A24" t="s">
        <v>392</v>
      </c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5"/>
    </row>
    <row r="25" spans="1:22" ht="60" x14ac:dyDescent="0.25">
      <c r="A25" s="620" t="s">
        <v>393</v>
      </c>
      <c r="B25" s="614" t="s">
        <v>394</v>
      </c>
      <c r="C25" s="616" t="s">
        <v>378</v>
      </c>
      <c r="D25" s="779" t="s">
        <v>395</v>
      </c>
      <c r="E25" s="779"/>
      <c r="F25" s="779"/>
      <c r="G25" s="779"/>
      <c r="H25" s="779"/>
      <c r="I25" s="779"/>
      <c r="J25" s="614"/>
      <c r="K25" s="615"/>
      <c r="L25" s="615"/>
      <c r="M25" s="615"/>
      <c r="N25" s="615"/>
      <c r="O25" s="615"/>
    </row>
    <row r="26" spans="1:22" ht="60" customHeight="1" x14ac:dyDescent="0.25">
      <c r="A26" s="611" t="s">
        <v>396</v>
      </c>
      <c r="B26" s="611" t="s">
        <v>397</v>
      </c>
      <c r="C26" s="611" t="s">
        <v>378</v>
      </c>
      <c r="D26" s="779" t="s">
        <v>398</v>
      </c>
      <c r="E26" s="779"/>
      <c r="F26" s="779"/>
      <c r="G26" s="779"/>
      <c r="H26" s="779"/>
      <c r="I26" s="779"/>
      <c r="J26" s="614"/>
      <c r="K26" s="615"/>
      <c r="L26" s="615"/>
      <c r="M26" s="615"/>
      <c r="N26" s="615"/>
      <c r="O26" s="615"/>
    </row>
    <row r="27" spans="1:22" x14ac:dyDescent="0.25">
      <c r="A27" s="611" t="s">
        <v>399</v>
      </c>
      <c r="B27" s="611" t="s">
        <v>400</v>
      </c>
      <c r="C27" s="611"/>
      <c r="D27" s="611" t="s">
        <v>401</v>
      </c>
      <c r="E27" s="614"/>
      <c r="F27" s="614"/>
      <c r="G27" s="614"/>
      <c r="H27" s="614"/>
      <c r="I27" s="614"/>
      <c r="J27" s="614"/>
      <c r="K27" s="615"/>
      <c r="L27" s="615"/>
      <c r="M27" s="615"/>
      <c r="N27" s="615"/>
      <c r="O27" s="615"/>
    </row>
    <row r="28" spans="1:22" x14ac:dyDescent="0.25"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</row>
    <row r="29" spans="1:22" x14ac:dyDescent="0.25">
      <c r="E29" s="615"/>
      <c r="F29" s="615"/>
      <c r="G29" s="615"/>
      <c r="H29" s="615"/>
      <c r="I29" s="615"/>
      <c r="J29" s="615"/>
      <c r="K29" s="615"/>
      <c r="L29" s="615"/>
      <c r="M29" s="615"/>
      <c r="N29" s="615"/>
      <c r="O29" s="615"/>
    </row>
    <row r="32" spans="1:22" ht="15.75" x14ac:dyDescent="0.25">
      <c r="A32" s="611"/>
      <c r="B32" s="784" t="s">
        <v>402</v>
      </c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784" t="s">
        <v>403</v>
      </c>
      <c r="N32" s="784"/>
      <c r="O32" s="784"/>
      <c r="P32" s="784"/>
      <c r="Q32" s="784"/>
      <c r="R32" s="611" t="s">
        <v>404</v>
      </c>
      <c r="S32" s="611" t="s">
        <v>405</v>
      </c>
      <c r="T32" s="611" t="s">
        <v>406</v>
      </c>
      <c r="V32"/>
    </row>
    <row r="33" spans="1:22" x14ac:dyDescent="0.25">
      <c r="A33" s="613" t="s">
        <v>407</v>
      </c>
      <c r="B33" s="621">
        <v>13</v>
      </c>
      <c r="C33" s="621">
        <v>25</v>
      </c>
      <c r="D33" s="621">
        <v>2</v>
      </c>
      <c r="E33" s="621">
        <v>10</v>
      </c>
      <c r="F33" s="621">
        <v>70</v>
      </c>
      <c r="G33" s="621">
        <v>3</v>
      </c>
      <c r="H33" s="621">
        <v>12</v>
      </c>
      <c r="I33" s="621">
        <v>207</v>
      </c>
      <c r="J33" s="621">
        <v>31</v>
      </c>
      <c r="K33" s="621">
        <v>37</v>
      </c>
      <c r="L33" s="621">
        <v>1</v>
      </c>
      <c r="M33" s="621">
        <v>13</v>
      </c>
      <c r="N33" s="621">
        <v>25</v>
      </c>
      <c r="O33" s="621">
        <v>10</v>
      </c>
      <c r="P33" s="621">
        <v>3</v>
      </c>
      <c r="Q33" s="621">
        <v>31</v>
      </c>
      <c r="R33" s="622">
        <v>25</v>
      </c>
      <c r="S33" s="622">
        <v>25</v>
      </c>
      <c r="T33" s="622">
        <v>25</v>
      </c>
      <c r="U33" s="182"/>
      <c r="V33"/>
    </row>
    <row r="34" spans="1:22" ht="15.75" x14ac:dyDescent="0.25">
      <c r="A34" s="623"/>
      <c r="B34" s="624">
        <v>0</v>
      </c>
      <c r="C34" s="624">
        <v>3</v>
      </c>
      <c r="D34" s="624">
        <v>0</v>
      </c>
      <c r="E34" s="624">
        <v>0</v>
      </c>
      <c r="F34" s="624">
        <v>0</v>
      </c>
      <c r="G34" s="624">
        <v>0</v>
      </c>
      <c r="H34" s="624">
        <v>0</v>
      </c>
      <c r="I34" s="624">
        <v>0</v>
      </c>
      <c r="J34" s="624">
        <v>1</v>
      </c>
      <c r="K34" s="624">
        <v>0</v>
      </c>
      <c r="L34" s="624">
        <v>0</v>
      </c>
      <c r="M34" s="624">
        <v>0</v>
      </c>
      <c r="N34" s="624">
        <v>0</v>
      </c>
      <c r="O34" s="624">
        <v>0</v>
      </c>
      <c r="P34" s="624">
        <v>0</v>
      </c>
      <c r="Q34" s="624">
        <v>0</v>
      </c>
      <c r="R34" s="622">
        <v>404</v>
      </c>
      <c r="S34" s="622">
        <v>324</v>
      </c>
      <c r="T34" s="622">
        <v>96</v>
      </c>
      <c r="V34"/>
    </row>
    <row r="35" spans="1:22" ht="18" customHeight="1" x14ac:dyDescent="0.25">
      <c r="A35" s="623"/>
      <c r="B35" s="624">
        <v>0</v>
      </c>
      <c r="C35" s="624">
        <v>2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1</v>
      </c>
      <c r="L35" s="624">
        <v>0</v>
      </c>
      <c r="M35" s="624">
        <v>1</v>
      </c>
      <c r="N35" s="624">
        <v>2</v>
      </c>
      <c r="O35" s="624">
        <v>0</v>
      </c>
      <c r="P35" s="624">
        <v>1</v>
      </c>
      <c r="Q35" s="624">
        <v>0</v>
      </c>
      <c r="R35" s="622">
        <v>293</v>
      </c>
      <c r="S35" s="622">
        <v>313</v>
      </c>
      <c r="T35" s="622">
        <v>71</v>
      </c>
      <c r="V35"/>
    </row>
    <row r="36" spans="1:22" ht="15.75" x14ac:dyDescent="0.25">
      <c r="A36" s="623"/>
      <c r="B36" s="624">
        <v>0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3</v>
      </c>
      <c r="O36" s="624">
        <v>1</v>
      </c>
      <c r="P36" s="624">
        <v>0</v>
      </c>
      <c r="Q36" s="624">
        <v>0</v>
      </c>
      <c r="R36" s="622">
        <v>84</v>
      </c>
      <c r="S36" s="622">
        <v>94</v>
      </c>
      <c r="T36" s="622">
        <v>12</v>
      </c>
      <c r="V36"/>
    </row>
    <row r="37" spans="1:22" ht="15.75" x14ac:dyDescent="0.25">
      <c r="A37" s="623"/>
      <c r="B37" s="624">
        <v>19</v>
      </c>
      <c r="C37" s="624">
        <v>13</v>
      </c>
      <c r="D37" s="624">
        <v>1</v>
      </c>
      <c r="E37" s="624">
        <v>0</v>
      </c>
      <c r="F37" s="624">
        <v>0</v>
      </c>
      <c r="G37" s="624">
        <v>0</v>
      </c>
      <c r="H37" s="624">
        <v>1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1</v>
      </c>
      <c r="R37" s="622">
        <v>100</v>
      </c>
      <c r="S37" s="622">
        <v>189</v>
      </c>
      <c r="T37" s="622">
        <v>33</v>
      </c>
      <c r="V37"/>
    </row>
    <row r="38" spans="1:22" ht="15.75" x14ac:dyDescent="0.25">
      <c r="A38" s="623"/>
      <c r="B38" s="624">
        <v>3</v>
      </c>
      <c r="C38" s="624">
        <v>10</v>
      </c>
      <c r="D38" s="624">
        <v>0</v>
      </c>
      <c r="E38" s="624">
        <v>3</v>
      </c>
      <c r="F38" s="624">
        <v>1</v>
      </c>
      <c r="G38" s="624">
        <v>0</v>
      </c>
      <c r="H38" s="624">
        <v>1</v>
      </c>
      <c r="I38" s="624">
        <v>1</v>
      </c>
      <c r="J38" s="624">
        <v>1</v>
      </c>
      <c r="K38" s="624">
        <v>0</v>
      </c>
      <c r="L38" s="624">
        <v>0</v>
      </c>
      <c r="M38" s="624">
        <v>0</v>
      </c>
      <c r="N38" s="624">
        <v>2</v>
      </c>
      <c r="O38" s="624">
        <v>1</v>
      </c>
      <c r="P38" s="624">
        <v>0</v>
      </c>
      <c r="Q38" s="624">
        <v>1</v>
      </c>
      <c r="R38" s="622">
        <v>233</v>
      </c>
      <c r="S38" s="622">
        <v>178</v>
      </c>
      <c r="T38" s="622">
        <v>35</v>
      </c>
      <c r="V38"/>
    </row>
    <row r="39" spans="1:22" ht="15.75" x14ac:dyDescent="0.25">
      <c r="A39" s="623"/>
      <c r="B39" s="624">
        <v>3</v>
      </c>
      <c r="C39" s="624">
        <v>11</v>
      </c>
      <c r="D39" s="624">
        <v>0</v>
      </c>
      <c r="E39" s="624">
        <v>2</v>
      </c>
      <c r="F39" s="624">
        <v>0</v>
      </c>
      <c r="G39" s="624">
        <v>1</v>
      </c>
      <c r="H39" s="624">
        <v>1</v>
      </c>
      <c r="I39" s="624">
        <v>0</v>
      </c>
      <c r="J39" s="624">
        <v>1</v>
      </c>
      <c r="K39" s="624">
        <v>2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2">
        <v>404</v>
      </c>
      <c r="S39" s="622">
        <v>324</v>
      </c>
      <c r="T39" s="622">
        <v>96</v>
      </c>
      <c r="V39"/>
    </row>
    <row r="40" spans="1:22" ht="15.75" x14ac:dyDescent="0.25">
      <c r="A40" s="623"/>
      <c r="B40" s="624">
        <v>10</v>
      </c>
      <c r="C40" s="624">
        <v>11</v>
      </c>
      <c r="D40" s="624">
        <v>0</v>
      </c>
      <c r="E40" s="624">
        <v>8</v>
      </c>
      <c r="F40" s="624">
        <v>0</v>
      </c>
      <c r="G40" s="624">
        <v>1</v>
      </c>
      <c r="H40" s="624">
        <v>0</v>
      </c>
      <c r="I40" s="624">
        <v>0</v>
      </c>
      <c r="J40" s="624">
        <v>0</v>
      </c>
      <c r="K40" s="624">
        <v>1</v>
      </c>
      <c r="L40" s="624">
        <v>1</v>
      </c>
      <c r="M40" s="624">
        <v>1</v>
      </c>
      <c r="N40" s="624">
        <v>2</v>
      </c>
      <c r="O40" s="624">
        <v>0</v>
      </c>
      <c r="P40" s="624">
        <v>1</v>
      </c>
      <c r="Q40" s="624">
        <v>0</v>
      </c>
      <c r="R40" s="622">
        <v>293</v>
      </c>
      <c r="S40" s="622">
        <v>313</v>
      </c>
      <c r="T40" s="622">
        <v>71</v>
      </c>
      <c r="V40"/>
    </row>
    <row r="41" spans="1:22" ht="15.75" x14ac:dyDescent="0.25">
      <c r="A41" s="623"/>
      <c r="B41" s="624">
        <v>0</v>
      </c>
      <c r="C41" s="624">
        <v>3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1</v>
      </c>
      <c r="K41" s="624">
        <v>0</v>
      </c>
      <c r="L41" s="624">
        <v>0</v>
      </c>
      <c r="M41" s="624">
        <v>0</v>
      </c>
      <c r="N41" s="624">
        <v>3</v>
      </c>
      <c r="O41" s="624">
        <v>1</v>
      </c>
      <c r="P41" s="624">
        <v>0</v>
      </c>
      <c r="Q41" s="624">
        <v>0</v>
      </c>
      <c r="R41" s="622">
        <v>84</v>
      </c>
      <c r="S41" s="622">
        <v>94</v>
      </c>
      <c r="T41" s="622">
        <v>12</v>
      </c>
      <c r="V41"/>
    </row>
    <row r="42" spans="1:22" ht="15.75" x14ac:dyDescent="0.25">
      <c r="A42" s="623"/>
      <c r="B42" s="624">
        <v>0</v>
      </c>
      <c r="C42" s="624">
        <v>2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1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1</v>
      </c>
      <c r="R42" s="622">
        <v>100</v>
      </c>
      <c r="S42" s="622">
        <v>189</v>
      </c>
      <c r="T42" s="622">
        <v>33</v>
      </c>
      <c r="V42"/>
    </row>
    <row r="43" spans="1:22" ht="15.75" x14ac:dyDescent="0.25">
      <c r="A43" s="623"/>
      <c r="B43" s="624">
        <v>0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2</v>
      </c>
      <c r="O43" s="624">
        <v>1</v>
      </c>
      <c r="P43" s="624">
        <v>0</v>
      </c>
      <c r="Q43" s="624">
        <v>1</v>
      </c>
      <c r="R43" s="622">
        <v>233</v>
      </c>
      <c r="S43" s="622">
        <v>178</v>
      </c>
      <c r="T43" s="622">
        <v>35</v>
      </c>
      <c r="V43"/>
    </row>
    <row r="44" spans="1:22" ht="15.75" x14ac:dyDescent="0.25">
      <c r="A44" s="623"/>
      <c r="B44" s="624">
        <v>19</v>
      </c>
      <c r="C44" s="624">
        <v>13</v>
      </c>
      <c r="D44" s="624">
        <v>1</v>
      </c>
      <c r="E44" s="624">
        <v>0</v>
      </c>
      <c r="F44" s="624">
        <v>0</v>
      </c>
      <c r="G44" s="624">
        <v>0</v>
      </c>
      <c r="H44" s="624">
        <v>1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2">
        <v>404</v>
      </c>
      <c r="S44" s="622">
        <v>324</v>
      </c>
      <c r="T44" s="622">
        <v>96</v>
      </c>
      <c r="V44"/>
    </row>
    <row r="45" spans="1:22" ht="15.75" x14ac:dyDescent="0.25">
      <c r="A45" s="623"/>
      <c r="B45" s="624">
        <v>3</v>
      </c>
      <c r="C45" s="624">
        <v>10</v>
      </c>
      <c r="D45" s="624">
        <v>0</v>
      </c>
      <c r="E45" s="624">
        <v>3</v>
      </c>
      <c r="F45" s="624">
        <v>1</v>
      </c>
      <c r="G45" s="624">
        <v>0</v>
      </c>
      <c r="H45" s="624">
        <v>1</v>
      </c>
      <c r="I45" s="624">
        <v>1</v>
      </c>
      <c r="J45" s="624">
        <v>1</v>
      </c>
      <c r="K45" s="624">
        <v>0</v>
      </c>
      <c r="L45" s="624">
        <v>0</v>
      </c>
      <c r="M45" s="624">
        <v>1</v>
      </c>
      <c r="N45" s="624">
        <v>2</v>
      </c>
      <c r="O45" s="624">
        <v>0</v>
      </c>
      <c r="P45" s="624">
        <v>1</v>
      </c>
      <c r="Q45" s="624">
        <v>0</v>
      </c>
      <c r="R45" s="622">
        <v>293</v>
      </c>
      <c r="S45" s="622">
        <v>313</v>
      </c>
      <c r="T45" s="622">
        <v>71</v>
      </c>
      <c r="V45"/>
    </row>
    <row r="46" spans="1:22" ht="15.75" x14ac:dyDescent="0.25">
      <c r="A46" s="623"/>
      <c r="B46" s="624">
        <v>3</v>
      </c>
      <c r="C46" s="624">
        <v>11</v>
      </c>
      <c r="D46" s="624">
        <v>0</v>
      </c>
      <c r="E46" s="624">
        <v>2</v>
      </c>
      <c r="F46" s="624">
        <v>0</v>
      </c>
      <c r="G46" s="624">
        <v>1</v>
      </c>
      <c r="H46" s="624">
        <v>1</v>
      </c>
      <c r="I46" s="624">
        <v>0</v>
      </c>
      <c r="J46" s="624">
        <v>1</v>
      </c>
      <c r="K46" s="624">
        <v>2</v>
      </c>
      <c r="L46" s="624">
        <v>0</v>
      </c>
      <c r="M46" s="624">
        <v>0</v>
      </c>
      <c r="N46" s="624">
        <v>3</v>
      </c>
      <c r="O46" s="624">
        <v>1</v>
      </c>
      <c r="P46" s="624">
        <v>0</v>
      </c>
      <c r="Q46" s="624">
        <v>0</v>
      </c>
      <c r="R46" s="622">
        <v>84</v>
      </c>
      <c r="S46" s="622">
        <v>94</v>
      </c>
      <c r="T46" s="622">
        <v>12</v>
      </c>
      <c r="V46"/>
    </row>
    <row r="47" spans="1:22" ht="15.75" x14ac:dyDescent="0.25">
      <c r="A47" s="623"/>
      <c r="B47" s="624">
        <v>10</v>
      </c>
      <c r="C47" s="624">
        <v>11</v>
      </c>
      <c r="D47" s="624">
        <v>0</v>
      </c>
      <c r="E47" s="624">
        <v>8</v>
      </c>
      <c r="F47" s="624">
        <v>0</v>
      </c>
      <c r="G47" s="624">
        <v>1</v>
      </c>
      <c r="H47" s="624">
        <v>0</v>
      </c>
      <c r="I47" s="624">
        <v>0</v>
      </c>
      <c r="J47" s="624">
        <v>0</v>
      </c>
      <c r="K47" s="624">
        <v>1</v>
      </c>
      <c r="L47" s="624">
        <v>1</v>
      </c>
      <c r="M47" s="624">
        <v>0</v>
      </c>
      <c r="N47" s="624">
        <v>0</v>
      </c>
      <c r="O47" s="624">
        <v>0</v>
      </c>
      <c r="P47" s="624">
        <v>0</v>
      </c>
      <c r="Q47" s="624">
        <v>1</v>
      </c>
      <c r="R47" s="622">
        <v>100</v>
      </c>
      <c r="S47" s="622">
        <v>189</v>
      </c>
      <c r="T47" s="622">
        <v>33</v>
      </c>
      <c r="V47"/>
    </row>
    <row r="48" spans="1:22" ht="15.75" x14ac:dyDescent="0.25">
      <c r="A48" s="623"/>
      <c r="B48" s="624">
        <v>0</v>
      </c>
      <c r="C48" s="624">
        <v>3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1</v>
      </c>
      <c r="K48" s="624">
        <v>0</v>
      </c>
      <c r="L48" s="624">
        <v>0</v>
      </c>
      <c r="M48" s="624">
        <v>0</v>
      </c>
      <c r="N48" s="624">
        <v>2</v>
      </c>
      <c r="O48" s="624">
        <v>1</v>
      </c>
      <c r="P48" s="624">
        <v>0</v>
      </c>
      <c r="Q48" s="624">
        <v>1</v>
      </c>
      <c r="R48" s="622">
        <v>233</v>
      </c>
      <c r="S48" s="622">
        <v>178</v>
      </c>
      <c r="T48" s="622">
        <v>35</v>
      </c>
      <c r="V48"/>
    </row>
    <row r="49" spans="1:22" ht="15.75" x14ac:dyDescent="0.25">
      <c r="A49" s="623"/>
      <c r="B49" s="624">
        <v>0</v>
      </c>
      <c r="C49" s="624">
        <v>2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1</v>
      </c>
      <c r="L49" s="624">
        <v>0</v>
      </c>
      <c r="R49" s="182"/>
      <c r="V49"/>
    </row>
    <row r="50" spans="1:22" ht="15.75" x14ac:dyDescent="0.25">
      <c r="A50" s="623"/>
      <c r="B50" s="624">
        <v>0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R50" s="182"/>
      <c r="V50"/>
    </row>
    <row r="51" spans="1:22" ht="15.75" x14ac:dyDescent="0.25">
      <c r="A51" s="623"/>
      <c r="B51" s="624">
        <v>19</v>
      </c>
      <c r="C51" s="624">
        <v>13</v>
      </c>
      <c r="D51" s="624">
        <v>1</v>
      </c>
      <c r="E51" s="624">
        <v>0</v>
      </c>
      <c r="F51" s="624">
        <v>0</v>
      </c>
      <c r="G51" s="624">
        <v>0</v>
      </c>
      <c r="H51" s="624">
        <v>1</v>
      </c>
      <c r="I51" s="624">
        <v>0</v>
      </c>
      <c r="J51" s="624">
        <v>0</v>
      </c>
      <c r="K51" s="624">
        <v>0</v>
      </c>
      <c r="L51" s="624">
        <v>0</v>
      </c>
      <c r="R51" s="182"/>
      <c r="V51"/>
    </row>
    <row r="52" spans="1:22" ht="15.75" x14ac:dyDescent="0.25">
      <c r="A52" s="623"/>
      <c r="B52" s="624">
        <v>3</v>
      </c>
      <c r="C52" s="624">
        <v>10</v>
      </c>
      <c r="D52" s="624">
        <v>0</v>
      </c>
      <c r="E52" s="624">
        <v>3</v>
      </c>
      <c r="F52" s="624">
        <v>1</v>
      </c>
      <c r="G52" s="624">
        <v>0</v>
      </c>
      <c r="H52" s="624">
        <v>1</v>
      </c>
      <c r="I52" s="624">
        <v>1</v>
      </c>
      <c r="J52" s="624">
        <v>1</v>
      </c>
      <c r="K52" s="624">
        <v>0</v>
      </c>
      <c r="L52" s="624">
        <v>0</v>
      </c>
      <c r="R52" s="182"/>
      <c r="V52"/>
    </row>
    <row r="53" spans="1:22" ht="15.75" x14ac:dyDescent="0.25">
      <c r="A53" s="623"/>
      <c r="B53" s="624">
        <v>3</v>
      </c>
      <c r="C53" s="624">
        <v>11</v>
      </c>
      <c r="D53" s="624">
        <v>0</v>
      </c>
      <c r="E53" s="624">
        <v>2</v>
      </c>
      <c r="F53" s="624">
        <v>0</v>
      </c>
      <c r="G53" s="624">
        <v>1</v>
      </c>
      <c r="H53" s="624">
        <v>1</v>
      </c>
      <c r="I53" s="624">
        <v>0</v>
      </c>
      <c r="J53" s="624">
        <v>1</v>
      </c>
      <c r="K53" s="624">
        <v>2</v>
      </c>
      <c r="L53" s="624">
        <v>0</v>
      </c>
      <c r="R53" s="182"/>
      <c r="V53"/>
    </row>
    <row r="54" spans="1:22" ht="15.75" x14ac:dyDescent="0.25">
      <c r="A54" s="623"/>
      <c r="B54" s="624">
        <v>10</v>
      </c>
      <c r="C54" s="624">
        <v>11</v>
      </c>
      <c r="D54" s="624">
        <v>0</v>
      </c>
      <c r="E54" s="624">
        <v>8</v>
      </c>
      <c r="F54" s="624">
        <v>0</v>
      </c>
      <c r="G54" s="624">
        <v>1</v>
      </c>
      <c r="H54" s="624">
        <v>0</v>
      </c>
      <c r="I54" s="624">
        <v>0</v>
      </c>
      <c r="J54" s="624">
        <v>0</v>
      </c>
      <c r="K54" s="624">
        <v>1</v>
      </c>
      <c r="L54" s="624">
        <v>1</v>
      </c>
      <c r="R54" s="182"/>
      <c r="V54"/>
    </row>
    <row r="55" spans="1:22" ht="16.5" customHeight="1" x14ac:dyDescent="0.25">
      <c r="A55" s="803" t="s">
        <v>408</v>
      </c>
      <c r="B55" s="803"/>
      <c r="C55" s="803"/>
      <c r="D55" s="803"/>
      <c r="E55" s="803"/>
      <c r="F55" s="803"/>
      <c r="G55" s="803"/>
      <c r="H55" s="803"/>
      <c r="I55" s="803"/>
      <c r="J55" s="803"/>
      <c r="K55" s="803"/>
      <c r="L55" s="803"/>
      <c r="M55" s="803"/>
      <c r="N55" s="803"/>
      <c r="O55" s="803"/>
      <c r="P55" s="803"/>
      <c r="Q55" s="803"/>
      <c r="R55" s="803"/>
      <c r="S55" s="803"/>
      <c r="T55" s="803"/>
      <c r="V55"/>
    </row>
    <row r="56" spans="1:22" x14ac:dyDescent="0.25">
      <c r="R56" s="182"/>
      <c r="V56"/>
    </row>
    <row r="57" spans="1:22" x14ac:dyDescent="0.25"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625"/>
      <c r="P57" s="625"/>
      <c r="Q57" s="625"/>
      <c r="R57" s="182"/>
      <c r="V57"/>
    </row>
    <row r="58" spans="1:22" x14ac:dyDescent="0.25">
      <c r="A58" t="s">
        <v>409</v>
      </c>
      <c r="B58">
        <v>253.85</v>
      </c>
      <c r="C58">
        <v>491.38</v>
      </c>
      <c r="D58">
        <v>153.84</v>
      </c>
      <c r="E58">
        <v>193.35</v>
      </c>
      <c r="F58">
        <v>332.04</v>
      </c>
      <c r="G58">
        <v>122.34</v>
      </c>
      <c r="H58">
        <v>239.75</v>
      </c>
      <c r="I58">
        <v>436.04</v>
      </c>
      <c r="J58">
        <v>356.94</v>
      </c>
      <c r="K58">
        <v>392.31</v>
      </c>
      <c r="L58">
        <v>165.91</v>
      </c>
      <c r="M58">
        <v>253.85</v>
      </c>
      <c r="N58">
        <v>491.38</v>
      </c>
      <c r="O58">
        <v>193.35</v>
      </c>
      <c r="P58">
        <v>122.34</v>
      </c>
      <c r="Q58">
        <v>356.94</v>
      </c>
      <c r="R58">
        <v>491.38</v>
      </c>
      <c r="S58">
        <v>491.38</v>
      </c>
      <c r="T58">
        <v>491.38</v>
      </c>
      <c r="V58"/>
    </row>
    <row r="59" spans="1:22" x14ac:dyDescent="0.25">
      <c r="A59" s="62" t="s">
        <v>410</v>
      </c>
      <c r="B59" s="626">
        <v>174.1059775485142</v>
      </c>
      <c r="C59" s="626">
        <v>163.42002646992262</v>
      </c>
      <c r="D59" s="626">
        <v>146.48945735778565</v>
      </c>
      <c r="E59" s="626">
        <v>190.82051987661504</v>
      </c>
      <c r="F59" s="626">
        <v>208.004827774836</v>
      </c>
      <c r="G59" s="626">
        <v>190.25916104568503</v>
      </c>
      <c r="H59" s="626">
        <v>207.39449182110155</v>
      </c>
      <c r="I59" s="626">
        <v>177.24141504967093</v>
      </c>
      <c r="J59" s="626">
        <v>187.09574023044468</v>
      </c>
      <c r="K59" s="626">
        <v>187.60465872763254</v>
      </c>
      <c r="L59" s="626">
        <v>194.07751399542477</v>
      </c>
      <c r="M59" s="626">
        <v>172.09021763277423</v>
      </c>
      <c r="N59" s="626">
        <v>181.71236680255694</v>
      </c>
      <c r="O59" s="626">
        <v>170.79685293281975</v>
      </c>
      <c r="P59" s="626">
        <v>197.12902782014919</v>
      </c>
      <c r="Q59" s="626">
        <v>174.4541364718325</v>
      </c>
      <c r="R59" s="627">
        <v>88.421999999999997</v>
      </c>
      <c r="S59" s="627">
        <v>100.955</v>
      </c>
      <c r="T59" s="627">
        <v>116.8535</v>
      </c>
      <c r="V59"/>
    </row>
    <row r="60" spans="1:22" x14ac:dyDescent="0.25">
      <c r="B60" s="625"/>
      <c r="C60" s="625"/>
      <c r="D60" s="625"/>
      <c r="E60" s="625"/>
      <c r="F60" s="625"/>
      <c r="G60" s="625"/>
      <c r="H60" s="625"/>
      <c r="I60" s="625"/>
      <c r="J60" s="625"/>
      <c r="K60" s="625"/>
      <c r="L60" s="625"/>
      <c r="M60" s="625"/>
      <c r="N60" s="625"/>
      <c r="O60" s="625"/>
      <c r="P60" s="625"/>
      <c r="Q60" s="625"/>
      <c r="V60"/>
    </row>
    <row r="61" spans="1:22" x14ac:dyDescent="0.25">
      <c r="B61" s="625"/>
      <c r="C61" s="625"/>
      <c r="D61" s="625"/>
      <c r="E61" s="625"/>
      <c r="F61" s="625"/>
      <c r="G61" s="625"/>
      <c r="H61" s="625"/>
      <c r="I61" s="625"/>
      <c r="J61" s="625"/>
      <c r="K61" s="625"/>
      <c r="L61" s="625"/>
      <c r="M61" s="625"/>
      <c r="N61" s="625"/>
      <c r="O61" s="625"/>
      <c r="P61" s="625"/>
      <c r="Q61" s="625"/>
      <c r="R61" s="182"/>
      <c r="V61"/>
    </row>
    <row r="62" spans="1:22" x14ac:dyDescent="0.25">
      <c r="B62" s="625"/>
      <c r="C62" s="625"/>
      <c r="D62" s="625"/>
      <c r="E62" s="625"/>
      <c r="F62" s="625"/>
      <c r="G62" s="625"/>
      <c r="H62" s="625"/>
      <c r="I62" s="625"/>
      <c r="J62" s="625"/>
      <c r="K62" s="625"/>
      <c r="L62" s="625"/>
      <c r="M62" s="625"/>
      <c r="N62" s="625"/>
      <c r="O62" s="625"/>
      <c r="P62" s="625"/>
      <c r="Q62" s="625"/>
      <c r="R62" s="182"/>
      <c r="V62"/>
    </row>
    <row r="63" spans="1:22" x14ac:dyDescent="0.25">
      <c r="A63" s="625" t="s">
        <v>411</v>
      </c>
      <c r="C63" s="625"/>
      <c r="D63" s="625"/>
      <c r="E63" s="625"/>
      <c r="F63" s="625"/>
      <c r="G63" s="625"/>
      <c r="H63" s="625"/>
      <c r="I63" s="625"/>
      <c r="J63" s="625"/>
      <c r="K63" s="625"/>
      <c r="L63" s="625"/>
      <c r="M63" s="625"/>
      <c r="N63" s="625"/>
      <c r="O63" s="625"/>
      <c r="P63" s="625"/>
      <c r="Q63" s="625"/>
      <c r="R63" s="182"/>
      <c r="V63"/>
    </row>
    <row r="64" spans="1:22" ht="15.75" x14ac:dyDescent="0.25">
      <c r="A64" s="611"/>
      <c r="B64" s="784" t="s">
        <v>412</v>
      </c>
      <c r="C64" s="784"/>
      <c r="D64" s="784"/>
      <c r="E64" s="784"/>
      <c r="F64" s="784"/>
      <c r="G64" s="784"/>
      <c r="H64" s="784"/>
      <c r="I64" s="784"/>
      <c r="J64" s="784"/>
      <c r="K64" s="784"/>
      <c r="L64" s="784"/>
      <c r="M64" s="784" t="s">
        <v>413</v>
      </c>
      <c r="N64" s="784"/>
      <c r="O64" s="784"/>
      <c r="P64" s="784"/>
      <c r="Q64" s="784"/>
      <c r="R64" s="611" t="s">
        <v>380</v>
      </c>
      <c r="S64" s="611" t="s">
        <v>383</v>
      </c>
      <c r="T64" s="611" t="s">
        <v>387</v>
      </c>
      <c r="V64"/>
    </row>
    <row r="65" spans="1:22" x14ac:dyDescent="0.25">
      <c r="A65" s="613" t="s">
        <v>407</v>
      </c>
      <c r="B65" s="621">
        <v>13</v>
      </c>
      <c r="C65" s="621">
        <v>25</v>
      </c>
      <c r="D65" s="621">
        <v>2</v>
      </c>
      <c r="E65" s="621">
        <v>10</v>
      </c>
      <c r="F65" s="621">
        <v>70</v>
      </c>
      <c r="G65" s="621">
        <v>3</v>
      </c>
      <c r="H65" s="621">
        <v>12</v>
      </c>
      <c r="I65" s="621">
        <v>207</v>
      </c>
      <c r="J65" s="621">
        <v>31</v>
      </c>
      <c r="K65" s="621">
        <v>37</v>
      </c>
      <c r="L65" s="621">
        <v>1</v>
      </c>
      <c r="M65" s="621">
        <v>13</v>
      </c>
      <c r="N65" s="621">
        <v>25</v>
      </c>
      <c r="O65" s="621">
        <v>10</v>
      </c>
      <c r="P65" s="621">
        <v>3</v>
      </c>
      <c r="Q65" s="621">
        <v>31</v>
      </c>
      <c r="R65" s="622">
        <v>25</v>
      </c>
      <c r="S65" s="622">
        <v>25</v>
      </c>
      <c r="T65" s="622">
        <v>25</v>
      </c>
      <c r="V65"/>
    </row>
    <row r="66" spans="1:22" x14ac:dyDescent="0.25">
      <c r="A66">
        <v>2019</v>
      </c>
      <c r="B66" s="628">
        <v>4</v>
      </c>
      <c r="C66" s="628">
        <v>2</v>
      </c>
      <c r="D66" s="628">
        <v>0</v>
      </c>
      <c r="E66" s="628">
        <v>1</v>
      </c>
      <c r="F66" s="628">
        <v>0</v>
      </c>
      <c r="G66" s="628">
        <v>1</v>
      </c>
      <c r="H66" s="628">
        <v>0</v>
      </c>
      <c r="I66" s="628">
        <v>0</v>
      </c>
      <c r="J66" s="628">
        <v>0</v>
      </c>
      <c r="K66" s="628">
        <v>1</v>
      </c>
      <c r="L66" s="628">
        <v>0</v>
      </c>
      <c r="M66" s="628">
        <v>1</v>
      </c>
      <c r="N66" s="628">
        <v>1</v>
      </c>
      <c r="O66" s="628">
        <v>1</v>
      </c>
      <c r="P66" s="628">
        <v>1</v>
      </c>
      <c r="Q66" s="628">
        <v>0</v>
      </c>
      <c r="R66" s="629">
        <v>425</v>
      </c>
      <c r="S66" s="628">
        <v>133</v>
      </c>
      <c r="T66" s="628">
        <v>27</v>
      </c>
      <c r="V66"/>
    </row>
    <row r="67" spans="1:22" x14ac:dyDescent="0.25">
      <c r="A67">
        <v>2020</v>
      </c>
      <c r="B67" s="628">
        <v>9</v>
      </c>
      <c r="C67" s="628">
        <v>2</v>
      </c>
      <c r="D67" s="628">
        <v>1</v>
      </c>
      <c r="E67" s="628">
        <v>2</v>
      </c>
      <c r="F67" s="628">
        <v>0</v>
      </c>
      <c r="G67" s="628">
        <v>1</v>
      </c>
      <c r="H67" s="628">
        <v>1</v>
      </c>
      <c r="I67" s="628">
        <v>0</v>
      </c>
      <c r="J67" s="628">
        <v>0</v>
      </c>
      <c r="K67" s="628">
        <v>1</v>
      </c>
      <c r="L67" s="628">
        <v>1</v>
      </c>
      <c r="M67" s="628">
        <v>0</v>
      </c>
      <c r="N67" s="628">
        <v>1</v>
      </c>
      <c r="O67" s="628">
        <v>0</v>
      </c>
      <c r="P67" s="628">
        <v>1</v>
      </c>
      <c r="Q67" s="628">
        <v>0</v>
      </c>
      <c r="R67" s="629">
        <v>757</v>
      </c>
      <c r="S67" s="628">
        <v>158</v>
      </c>
      <c r="T67" s="628">
        <v>63</v>
      </c>
      <c r="V67"/>
    </row>
    <row r="68" spans="1:22" x14ac:dyDescent="0.25">
      <c r="A68">
        <v>2021</v>
      </c>
      <c r="B68" s="628">
        <v>2</v>
      </c>
      <c r="C68" s="628">
        <v>26</v>
      </c>
      <c r="D68" s="628">
        <v>0</v>
      </c>
      <c r="E68" s="628">
        <v>3</v>
      </c>
      <c r="F68" s="628">
        <v>0</v>
      </c>
      <c r="G68" s="628">
        <v>1</v>
      </c>
      <c r="H68" s="628">
        <v>1</v>
      </c>
      <c r="I68" s="628">
        <v>0</v>
      </c>
      <c r="J68" s="628">
        <v>1</v>
      </c>
      <c r="K68" s="628">
        <v>1</v>
      </c>
      <c r="L68" s="628">
        <v>0</v>
      </c>
      <c r="M68" s="628">
        <v>0</v>
      </c>
      <c r="N68" s="628">
        <v>1</v>
      </c>
      <c r="O68" s="628">
        <v>0</v>
      </c>
      <c r="P68" s="628">
        <v>0</v>
      </c>
      <c r="Q68" s="628">
        <v>0</v>
      </c>
      <c r="R68" s="629">
        <v>626</v>
      </c>
      <c r="S68" s="628">
        <v>298</v>
      </c>
      <c r="T68" s="628">
        <v>64</v>
      </c>
      <c r="V68"/>
    </row>
    <row r="69" spans="1:22" x14ac:dyDescent="0.25">
      <c r="A69">
        <v>2022</v>
      </c>
      <c r="B69" s="628">
        <v>10</v>
      </c>
      <c r="C69" s="628">
        <v>3</v>
      </c>
      <c r="D69" s="628">
        <v>0</v>
      </c>
      <c r="E69" s="628">
        <v>1</v>
      </c>
      <c r="F69" s="628">
        <v>0</v>
      </c>
      <c r="G69" s="628">
        <v>0</v>
      </c>
      <c r="H69" s="628">
        <v>1</v>
      </c>
      <c r="I69" s="628">
        <v>0</v>
      </c>
      <c r="J69" s="628">
        <v>1</v>
      </c>
      <c r="K69" s="628">
        <v>1</v>
      </c>
      <c r="L69" s="628">
        <v>0</v>
      </c>
      <c r="M69" s="628">
        <v>0</v>
      </c>
      <c r="N69" s="628">
        <v>1</v>
      </c>
      <c r="O69" s="628">
        <v>2</v>
      </c>
      <c r="P69" s="628">
        <v>0</v>
      </c>
      <c r="Q69" s="628">
        <v>1</v>
      </c>
      <c r="R69" s="629">
        <v>131</v>
      </c>
      <c r="S69" s="628">
        <v>234</v>
      </c>
      <c r="T69" s="628">
        <v>36</v>
      </c>
      <c r="V69"/>
    </row>
    <row r="70" spans="1:22" x14ac:dyDescent="0.25">
      <c r="A70">
        <v>2023</v>
      </c>
      <c r="B70" s="628">
        <v>5</v>
      </c>
      <c r="C70" s="628">
        <v>2</v>
      </c>
      <c r="D70" s="628">
        <v>0</v>
      </c>
      <c r="E70" s="628">
        <v>2</v>
      </c>
      <c r="F70" s="628">
        <v>0</v>
      </c>
      <c r="G70" s="628">
        <v>0</v>
      </c>
      <c r="H70" s="628">
        <v>0</v>
      </c>
      <c r="I70" s="628">
        <v>0</v>
      </c>
      <c r="J70" s="628">
        <v>0</v>
      </c>
      <c r="K70" s="628">
        <v>1</v>
      </c>
      <c r="L70" s="628">
        <v>0</v>
      </c>
      <c r="M70" s="628">
        <v>0</v>
      </c>
      <c r="N70" s="628">
        <v>2</v>
      </c>
      <c r="O70" s="628">
        <v>0</v>
      </c>
      <c r="P70" s="628">
        <v>0</v>
      </c>
      <c r="Q70" s="628">
        <v>0</v>
      </c>
      <c r="R70" s="629">
        <v>383</v>
      </c>
      <c r="S70" s="628">
        <v>215</v>
      </c>
      <c r="T70" s="628">
        <v>25</v>
      </c>
      <c r="V70"/>
    </row>
    <row r="71" spans="1:22" x14ac:dyDescent="0.25">
      <c r="A71">
        <v>2024</v>
      </c>
      <c r="B71" s="628">
        <v>4</v>
      </c>
      <c r="C71" s="628">
        <v>11</v>
      </c>
      <c r="D71" s="628">
        <v>0</v>
      </c>
      <c r="E71" s="628">
        <v>1</v>
      </c>
      <c r="F71" s="628">
        <v>1</v>
      </c>
      <c r="G71" s="628">
        <v>1</v>
      </c>
      <c r="H71" s="628">
        <v>0</v>
      </c>
      <c r="I71" s="628">
        <v>0</v>
      </c>
      <c r="J71" s="628">
        <v>1</v>
      </c>
      <c r="K71" s="628">
        <v>1</v>
      </c>
      <c r="L71" s="628">
        <v>0</v>
      </c>
      <c r="M71" s="628">
        <v>0</v>
      </c>
      <c r="N71" s="628">
        <v>2</v>
      </c>
      <c r="O71" s="628">
        <v>0</v>
      </c>
      <c r="P71" s="628">
        <v>1</v>
      </c>
      <c r="Q71" s="628">
        <v>0</v>
      </c>
      <c r="R71" s="629">
        <v>129</v>
      </c>
      <c r="S71" s="628">
        <v>86</v>
      </c>
      <c r="T71" s="628">
        <v>47</v>
      </c>
      <c r="V71"/>
    </row>
    <row r="72" spans="1:22" x14ac:dyDescent="0.25">
      <c r="A72">
        <v>2025</v>
      </c>
      <c r="B72" s="628">
        <v>1</v>
      </c>
      <c r="C72" s="628">
        <v>3</v>
      </c>
      <c r="D72" s="628">
        <v>0</v>
      </c>
      <c r="E72" s="628">
        <v>1</v>
      </c>
      <c r="F72" s="628">
        <v>0</v>
      </c>
      <c r="G72" s="628">
        <v>1</v>
      </c>
      <c r="H72" s="628">
        <v>1</v>
      </c>
      <c r="I72" s="628">
        <v>0</v>
      </c>
      <c r="J72" s="628">
        <v>0</v>
      </c>
      <c r="K72" s="628">
        <v>1</v>
      </c>
      <c r="L72" s="628">
        <v>0</v>
      </c>
      <c r="M72" s="628">
        <v>0</v>
      </c>
      <c r="N72" s="628">
        <v>1</v>
      </c>
      <c r="O72" s="628">
        <v>0</v>
      </c>
      <c r="P72" s="628">
        <v>0</v>
      </c>
      <c r="Q72" s="628">
        <v>0</v>
      </c>
      <c r="R72" s="629">
        <v>497</v>
      </c>
      <c r="S72" s="628">
        <v>260</v>
      </c>
      <c r="T72" s="628">
        <v>52</v>
      </c>
      <c r="V72"/>
    </row>
    <row r="73" spans="1:22" x14ac:dyDescent="0.25">
      <c r="A73">
        <v>2026</v>
      </c>
      <c r="B73" s="628">
        <v>9</v>
      </c>
      <c r="C73" s="628">
        <v>21</v>
      </c>
      <c r="D73" s="628">
        <v>0</v>
      </c>
      <c r="E73" s="628">
        <v>2</v>
      </c>
      <c r="F73" s="628">
        <v>0</v>
      </c>
      <c r="G73" s="628">
        <v>1</v>
      </c>
      <c r="H73" s="628">
        <v>0</v>
      </c>
      <c r="I73" s="628">
        <v>0</v>
      </c>
      <c r="J73" s="628">
        <v>0</v>
      </c>
      <c r="K73" s="628">
        <v>1</v>
      </c>
      <c r="L73" s="628">
        <v>0</v>
      </c>
      <c r="M73" s="628">
        <v>0</v>
      </c>
      <c r="N73" s="628">
        <v>3</v>
      </c>
      <c r="O73" s="628">
        <v>0</v>
      </c>
      <c r="P73" s="628">
        <v>1</v>
      </c>
      <c r="Q73" s="628">
        <v>2</v>
      </c>
      <c r="R73" s="629">
        <v>722</v>
      </c>
      <c r="S73" s="628">
        <v>303</v>
      </c>
      <c r="T73" s="628">
        <v>85</v>
      </c>
      <c r="V73"/>
    </row>
    <row r="74" spans="1:22" x14ac:dyDescent="0.25">
      <c r="A74">
        <v>2027</v>
      </c>
      <c r="B74" s="628">
        <v>7</v>
      </c>
      <c r="C74" s="628">
        <v>1</v>
      </c>
      <c r="D74" s="628">
        <v>0</v>
      </c>
      <c r="E74" s="628">
        <v>2</v>
      </c>
      <c r="F74" s="628">
        <v>0</v>
      </c>
      <c r="G74" s="628">
        <v>0</v>
      </c>
      <c r="H74" s="628">
        <v>0</v>
      </c>
      <c r="I74" s="628">
        <v>0</v>
      </c>
      <c r="J74" s="628">
        <v>0</v>
      </c>
      <c r="K74" s="628">
        <v>1</v>
      </c>
      <c r="L74" s="628">
        <v>0</v>
      </c>
      <c r="M74" s="628">
        <v>0</v>
      </c>
      <c r="N74" s="628">
        <v>1</v>
      </c>
      <c r="O74" s="628">
        <v>1</v>
      </c>
      <c r="P74" s="628">
        <v>0</v>
      </c>
      <c r="Q74" s="628">
        <v>0</v>
      </c>
      <c r="R74" s="629">
        <v>28</v>
      </c>
      <c r="S74" s="628">
        <v>271</v>
      </c>
      <c r="T74" s="628">
        <v>84</v>
      </c>
      <c r="V74"/>
    </row>
    <row r="75" spans="1:22" x14ac:dyDescent="0.25">
      <c r="A75">
        <v>2028</v>
      </c>
      <c r="B75" s="628">
        <v>6</v>
      </c>
      <c r="C75" s="628">
        <v>13</v>
      </c>
      <c r="D75" s="628">
        <v>0</v>
      </c>
      <c r="E75" s="628">
        <v>3</v>
      </c>
      <c r="F75" s="628">
        <v>1</v>
      </c>
      <c r="G75" s="628">
        <v>0</v>
      </c>
      <c r="H75" s="628">
        <v>0</v>
      </c>
      <c r="I75" s="628">
        <v>1</v>
      </c>
      <c r="J75" s="628">
        <v>0</v>
      </c>
      <c r="K75" s="628">
        <v>1</v>
      </c>
      <c r="L75" s="628">
        <v>1</v>
      </c>
      <c r="M75" s="628">
        <v>0</v>
      </c>
      <c r="N75" s="628">
        <v>1</v>
      </c>
      <c r="O75" s="628">
        <v>0</v>
      </c>
      <c r="P75" s="628">
        <v>0</v>
      </c>
      <c r="Q75" s="628">
        <v>0</v>
      </c>
      <c r="R75" s="629">
        <v>70</v>
      </c>
      <c r="S75" s="628">
        <v>147</v>
      </c>
      <c r="T75" s="628">
        <v>15</v>
      </c>
      <c r="V75"/>
    </row>
    <row r="76" spans="1:22" x14ac:dyDescent="0.25">
      <c r="A76">
        <v>2029</v>
      </c>
      <c r="B76" s="628">
        <v>3</v>
      </c>
      <c r="C76" s="628">
        <v>1</v>
      </c>
      <c r="D76" s="628">
        <v>0</v>
      </c>
      <c r="E76" s="628">
        <v>1</v>
      </c>
      <c r="F76" s="628">
        <v>0</v>
      </c>
      <c r="G76" s="628">
        <v>0</v>
      </c>
      <c r="H76" s="628">
        <v>1</v>
      </c>
      <c r="I76" s="628">
        <v>0</v>
      </c>
      <c r="J76" s="628">
        <v>0</v>
      </c>
      <c r="K76" s="628">
        <v>1</v>
      </c>
      <c r="L76" s="628">
        <v>0</v>
      </c>
      <c r="M76" s="628">
        <v>0</v>
      </c>
      <c r="N76" s="628">
        <v>2</v>
      </c>
      <c r="O76" s="628">
        <v>0</v>
      </c>
      <c r="P76" s="628">
        <v>0</v>
      </c>
      <c r="Q76" s="628">
        <v>0</v>
      </c>
      <c r="R76" s="629">
        <v>166</v>
      </c>
      <c r="S76" s="628">
        <v>239</v>
      </c>
      <c r="T76" s="628">
        <v>10</v>
      </c>
      <c r="V76"/>
    </row>
    <row r="77" spans="1:22" x14ac:dyDescent="0.25">
      <c r="A77">
        <v>2030</v>
      </c>
      <c r="B77" s="628">
        <v>1</v>
      </c>
      <c r="C77" s="628">
        <v>10</v>
      </c>
      <c r="D77" s="628">
        <v>0</v>
      </c>
      <c r="E77" s="628">
        <v>2</v>
      </c>
      <c r="F77" s="628">
        <v>0</v>
      </c>
      <c r="G77" s="628">
        <v>1</v>
      </c>
      <c r="H77" s="628">
        <v>0</v>
      </c>
      <c r="I77" s="628">
        <v>1</v>
      </c>
      <c r="J77" s="628">
        <v>1</v>
      </c>
      <c r="K77" s="628">
        <v>1</v>
      </c>
      <c r="L77" s="628">
        <v>0</v>
      </c>
      <c r="M77" s="628">
        <v>0</v>
      </c>
      <c r="N77" s="628">
        <v>1</v>
      </c>
      <c r="O77" s="628">
        <v>2</v>
      </c>
      <c r="P77" s="628">
        <v>0</v>
      </c>
      <c r="Q77" s="628">
        <v>0</v>
      </c>
      <c r="R77" s="629">
        <v>87</v>
      </c>
      <c r="S77" s="628">
        <v>154</v>
      </c>
      <c r="T77" s="628">
        <v>223</v>
      </c>
      <c r="V77"/>
    </row>
    <row r="78" spans="1:22" x14ac:dyDescent="0.25">
      <c r="A78">
        <v>2031</v>
      </c>
      <c r="B78" s="628">
        <v>8</v>
      </c>
      <c r="C78" s="628">
        <v>7</v>
      </c>
      <c r="D78" s="628">
        <v>0</v>
      </c>
      <c r="E78" s="628">
        <v>1</v>
      </c>
      <c r="F78" s="628">
        <v>0</v>
      </c>
      <c r="G78" s="628">
        <v>0</v>
      </c>
      <c r="H78" s="628">
        <v>0</v>
      </c>
      <c r="I78" s="628">
        <v>0</v>
      </c>
      <c r="J78" s="628">
        <v>1</v>
      </c>
      <c r="K78" s="628">
        <v>1</v>
      </c>
      <c r="L78" s="628">
        <v>1</v>
      </c>
      <c r="M78" s="628">
        <v>0</v>
      </c>
      <c r="N78" s="628">
        <v>1</v>
      </c>
      <c r="O78" s="628">
        <v>0</v>
      </c>
      <c r="P78" s="628">
        <v>0</v>
      </c>
      <c r="Q78" s="628">
        <v>0</v>
      </c>
      <c r="R78" s="629">
        <v>517</v>
      </c>
      <c r="S78" s="628">
        <v>204</v>
      </c>
      <c r="T78" s="628">
        <v>28</v>
      </c>
      <c r="V78"/>
    </row>
    <row r="79" spans="1:22" x14ac:dyDescent="0.25">
      <c r="A79">
        <v>2032</v>
      </c>
      <c r="B79" s="628">
        <v>1</v>
      </c>
      <c r="C79" s="628">
        <v>1</v>
      </c>
      <c r="D79" s="628">
        <v>0</v>
      </c>
      <c r="E79" s="628">
        <v>1</v>
      </c>
      <c r="F79" s="628">
        <v>1</v>
      </c>
      <c r="G79" s="628">
        <v>1</v>
      </c>
      <c r="H79" s="628">
        <v>0</v>
      </c>
      <c r="I79" s="628">
        <v>0</v>
      </c>
      <c r="J79" s="628">
        <v>1</v>
      </c>
      <c r="K79" s="628">
        <v>1</v>
      </c>
      <c r="L79" s="628">
        <v>0</v>
      </c>
      <c r="M79" s="628">
        <v>0</v>
      </c>
      <c r="N79" s="628">
        <v>2</v>
      </c>
      <c r="O79" s="628">
        <v>0</v>
      </c>
      <c r="P79" s="628">
        <v>0</v>
      </c>
      <c r="Q79" s="628">
        <v>0</v>
      </c>
      <c r="R79" s="629">
        <v>27</v>
      </c>
      <c r="S79" s="628">
        <v>80</v>
      </c>
      <c r="T79" s="628">
        <v>59</v>
      </c>
      <c r="V79"/>
    </row>
    <row r="80" spans="1:22" x14ac:dyDescent="0.25">
      <c r="A80">
        <v>2033</v>
      </c>
      <c r="B80" s="628">
        <v>1</v>
      </c>
      <c r="C80" s="628">
        <v>4</v>
      </c>
      <c r="D80" s="628">
        <v>0</v>
      </c>
      <c r="E80" s="628">
        <v>5</v>
      </c>
      <c r="F80" s="628">
        <v>0</v>
      </c>
      <c r="G80" s="628">
        <v>1</v>
      </c>
      <c r="H80" s="628">
        <v>0</v>
      </c>
      <c r="I80" s="628">
        <v>0</v>
      </c>
      <c r="J80" s="628">
        <v>0</v>
      </c>
      <c r="K80" s="628">
        <v>1</v>
      </c>
      <c r="L80" s="628">
        <v>0</v>
      </c>
      <c r="M80" s="628">
        <v>0</v>
      </c>
      <c r="N80" s="628">
        <v>1</v>
      </c>
      <c r="O80" s="628">
        <v>0</v>
      </c>
      <c r="P80" s="628">
        <v>0</v>
      </c>
      <c r="Q80" s="628">
        <v>1</v>
      </c>
      <c r="R80" s="629">
        <v>101</v>
      </c>
      <c r="S80" s="628">
        <v>180</v>
      </c>
      <c r="T80" s="628">
        <v>35</v>
      </c>
      <c r="V80"/>
    </row>
    <row r="81" spans="1:22" x14ac:dyDescent="0.25">
      <c r="A81">
        <v>2034</v>
      </c>
      <c r="B81" s="628">
        <v>8</v>
      </c>
      <c r="C81" s="628">
        <v>6</v>
      </c>
      <c r="D81" s="628">
        <v>0</v>
      </c>
      <c r="E81" s="628">
        <v>2</v>
      </c>
      <c r="F81" s="628">
        <v>0</v>
      </c>
      <c r="G81" s="628">
        <v>1</v>
      </c>
      <c r="H81" s="628">
        <v>1</v>
      </c>
      <c r="I81" s="628">
        <v>0</v>
      </c>
      <c r="J81" s="628">
        <v>1</v>
      </c>
      <c r="K81" s="628">
        <v>1</v>
      </c>
      <c r="L81" s="628">
        <v>0</v>
      </c>
      <c r="M81" s="628">
        <v>0</v>
      </c>
      <c r="N81" s="628">
        <v>1</v>
      </c>
      <c r="O81" s="628">
        <v>0</v>
      </c>
      <c r="P81" s="628">
        <v>0</v>
      </c>
      <c r="Q81" s="628">
        <v>1</v>
      </c>
      <c r="R81" s="629">
        <v>149</v>
      </c>
      <c r="S81" s="628">
        <v>90</v>
      </c>
      <c r="T81" s="628">
        <v>96</v>
      </c>
      <c r="V81"/>
    </row>
    <row r="82" spans="1:22" x14ac:dyDescent="0.25">
      <c r="A82">
        <v>2035</v>
      </c>
      <c r="B82" s="628">
        <v>7</v>
      </c>
      <c r="C82" s="628">
        <v>11</v>
      </c>
      <c r="D82" s="628">
        <v>1</v>
      </c>
      <c r="E82" s="628">
        <v>2</v>
      </c>
      <c r="F82" s="628">
        <v>0</v>
      </c>
      <c r="G82" s="628">
        <v>0</v>
      </c>
      <c r="H82" s="628">
        <v>0</v>
      </c>
      <c r="I82" s="628">
        <v>0</v>
      </c>
      <c r="J82" s="628">
        <v>1</v>
      </c>
      <c r="K82" s="628">
        <v>1</v>
      </c>
      <c r="L82" s="628">
        <v>0</v>
      </c>
      <c r="M82" s="628">
        <v>0</v>
      </c>
      <c r="N82" s="628">
        <v>1</v>
      </c>
      <c r="O82" s="628">
        <v>1</v>
      </c>
      <c r="P82" s="628">
        <v>0</v>
      </c>
      <c r="Q82" s="628">
        <v>1</v>
      </c>
      <c r="R82" s="629">
        <v>353</v>
      </c>
      <c r="S82" s="628">
        <v>242</v>
      </c>
      <c r="T82" s="628">
        <v>45</v>
      </c>
      <c r="V82"/>
    </row>
    <row r="83" spans="1:22" x14ac:dyDescent="0.25">
      <c r="A83">
        <v>2036</v>
      </c>
      <c r="B83" s="628">
        <v>1</v>
      </c>
      <c r="C83" s="628">
        <v>4</v>
      </c>
      <c r="D83" s="628">
        <v>0</v>
      </c>
      <c r="E83" s="628">
        <v>1</v>
      </c>
      <c r="F83" s="628">
        <v>0</v>
      </c>
      <c r="G83" s="628">
        <v>0</v>
      </c>
      <c r="H83" s="628">
        <v>1</v>
      </c>
      <c r="I83" s="628">
        <v>0</v>
      </c>
      <c r="J83" s="628">
        <v>0</v>
      </c>
      <c r="K83" s="628">
        <v>1</v>
      </c>
      <c r="L83" s="628">
        <v>0</v>
      </c>
      <c r="M83" s="628">
        <v>1</v>
      </c>
      <c r="N83" s="628">
        <v>2</v>
      </c>
      <c r="O83" s="628">
        <v>0</v>
      </c>
      <c r="P83" s="628">
        <v>1</v>
      </c>
      <c r="Q83" s="628">
        <v>1</v>
      </c>
      <c r="R83" s="629">
        <v>53</v>
      </c>
      <c r="S83" s="628">
        <v>296</v>
      </c>
      <c r="T83" s="628">
        <v>46</v>
      </c>
      <c r="V83"/>
    </row>
    <row r="84" spans="1:22" x14ac:dyDescent="0.25">
      <c r="A84">
        <v>2037</v>
      </c>
      <c r="B84" s="628">
        <v>6</v>
      </c>
      <c r="C84" s="628">
        <v>4</v>
      </c>
      <c r="D84" s="628">
        <v>0</v>
      </c>
      <c r="E84" s="628">
        <v>2</v>
      </c>
      <c r="F84" s="628">
        <v>0</v>
      </c>
      <c r="G84" s="628">
        <v>0</v>
      </c>
      <c r="H84" s="628">
        <v>1</v>
      </c>
      <c r="I84" s="628">
        <v>0</v>
      </c>
      <c r="J84" s="628">
        <v>0</v>
      </c>
      <c r="K84" s="628">
        <v>1</v>
      </c>
      <c r="L84" s="628">
        <v>0</v>
      </c>
      <c r="M84" s="628">
        <v>0</v>
      </c>
      <c r="N84" s="628">
        <v>1</v>
      </c>
      <c r="O84" s="628">
        <v>0</v>
      </c>
      <c r="P84" s="628">
        <v>0</v>
      </c>
      <c r="Q84" s="628">
        <v>0</v>
      </c>
      <c r="R84" s="629">
        <v>445</v>
      </c>
      <c r="S84" s="628">
        <v>271</v>
      </c>
      <c r="T84" s="628">
        <v>30</v>
      </c>
      <c r="V84"/>
    </row>
    <row r="85" spans="1:22" x14ac:dyDescent="0.25">
      <c r="A85">
        <v>2038</v>
      </c>
      <c r="B85" s="628">
        <v>3</v>
      </c>
      <c r="C85" s="628">
        <v>8</v>
      </c>
      <c r="D85" s="628">
        <v>0</v>
      </c>
      <c r="E85" s="628">
        <v>2</v>
      </c>
      <c r="F85" s="628">
        <v>0</v>
      </c>
      <c r="G85" s="628">
        <v>1</v>
      </c>
      <c r="H85" s="628">
        <v>1</v>
      </c>
      <c r="I85" s="628">
        <v>0</v>
      </c>
      <c r="J85" s="628">
        <v>0</v>
      </c>
      <c r="K85" s="628">
        <v>1</v>
      </c>
      <c r="L85" s="628">
        <v>0</v>
      </c>
      <c r="M85" s="628">
        <v>2</v>
      </c>
      <c r="N85" s="628">
        <v>1</v>
      </c>
      <c r="O85" s="628">
        <v>0</v>
      </c>
      <c r="P85" s="628">
        <v>0</v>
      </c>
      <c r="Q85" s="628">
        <v>0</v>
      </c>
      <c r="R85" s="629">
        <v>164</v>
      </c>
      <c r="S85" s="628">
        <v>335</v>
      </c>
      <c r="T85" s="628">
        <v>39</v>
      </c>
      <c r="V85"/>
    </row>
    <row r="86" spans="1:22" x14ac:dyDescent="0.25">
      <c r="A86">
        <v>2039</v>
      </c>
      <c r="B86" s="628">
        <v>24</v>
      </c>
      <c r="C86" s="628">
        <v>1</v>
      </c>
      <c r="D86" s="628">
        <v>1</v>
      </c>
      <c r="E86" s="628">
        <v>3</v>
      </c>
      <c r="F86" s="628">
        <v>0</v>
      </c>
      <c r="G86" s="628">
        <v>1</v>
      </c>
      <c r="H86" s="628">
        <v>0</v>
      </c>
      <c r="I86" s="628">
        <v>0</v>
      </c>
      <c r="J86" s="628">
        <v>1</v>
      </c>
      <c r="K86" s="628">
        <v>1</v>
      </c>
      <c r="L86" s="628">
        <v>0</v>
      </c>
      <c r="M86" s="628">
        <v>0</v>
      </c>
      <c r="N86" s="628">
        <v>3</v>
      </c>
      <c r="O86" s="628">
        <v>0</v>
      </c>
      <c r="P86" s="628">
        <v>1</v>
      </c>
      <c r="Q86" s="628">
        <v>0</v>
      </c>
      <c r="R86" s="629">
        <v>63</v>
      </c>
      <c r="S86" s="628">
        <v>96</v>
      </c>
      <c r="T86" s="628">
        <v>64</v>
      </c>
      <c r="V86"/>
    </row>
    <row r="87" spans="1:22" x14ac:dyDescent="0.25">
      <c r="A87">
        <v>2040</v>
      </c>
      <c r="B87" s="628">
        <v>6</v>
      </c>
      <c r="C87" s="628">
        <v>6</v>
      </c>
      <c r="D87" s="628">
        <v>0</v>
      </c>
      <c r="E87" s="628">
        <v>1</v>
      </c>
      <c r="F87" s="628">
        <v>0</v>
      </c>
      <c r="G87" s="628">
        <v>0</v>
      </c>
      <c r="H87" s="628">
        <v>0</v>
      </c>
      <c r="I87" s="628">
        <v>0</v>
      </c>
      <c r="J87" s="628">
        <v>1</v>
      </c>
      <c r="K87" s="628">
        <v>1</v>
      </c>
      <c r="L87" s="628">
        <v>0</v>
      </c>
      <c r="M87" s="628">
        <v>0</v>
      </c>
      <c r="N87" s="628">
        <v>1</v>
      </c>
      <c r="O87" s="628">
        <v>0</v>
      </c>
      <c r="P87" s="628">
        <v>0</v>
      </c>
      <c r="Q87" s="628">
        <v>0</v>
      </c>
      <c r="R87" s="629">
        <v>209</v>
      </c>
      <c r="S87" s="628">
        <v>121</v>
      </c>
      <c r="T87" s="628">
        <v>70</v>
      </c>
      <c r="V87"/>
    </row>
    <row r="88" spans="1:22" x14ac:dyDescent="0.25">
      <c r="A88">
        <v>2041</v>
      </c>
      <c r="B88" s="628">
        <v>6</v>
      </c>
      <c r="C88" s="628">
        <v>3</v>
      </c>
      <c r="D88" s="628">
        <v>0</v>
      </c>
      <c r="E88" s="628">
        <v>3</v>
      </c>
      <c r="F88" s="628">
        <v>0</v>
      </c>
      <c r="G88" s="628">
        <v>1</v>
      </c>
      <c r="H88" s="628">
        <v>1</v>
      </c>
      <c r="I88" s="628">
        <v>0</v>
      </c>
      <c r="J88" s="628">
        <v>0</v>
      </c>
      <c r="K88" s="628">
        <v>1</v>
      </c>
      <c r="L88" s="628">
        <v>0</v>
      </c>
      <c r="M88" s="628">
        <v>0</v>
      </c>
      <c r="N88" s="628">
        <v>2</v>
      </c>
      <c r="O88" s="628">
        <v>0</v>
      </c>
      <c r="P88" s="628">
        <v>0</v>
      </c>
      <c r="Q88" s="628">
        <v>0</v>
      </c>
      <c r="R88" s="629">
        <v>91</v>
      </c>
      <c r="S88" s="628">
        <v>93</v>
      </c>
      <c r="T88" s="628">
        <v>26</v>
      </c>
      <c r="V88"/>
    </row>
    <row r="89" spans="1:22" x14ac:dyDescent="0.25">
      <c r="A89">
        <v>2042</v>
      </c>
      <c r="B89" s="628">
        <v>4</v>
      </c>
      <c r="C89" s="628">
        <v>2</v>
      </c>
      <c r="D89" s="628">
        <v>0</v>
      </c>
      <c r="E89" s="628">
        <v>1</v>
      </c>
      <c r="F89" s="628">
        <v>0</v>
      </c>
      <c r="G89" s="628">
        <v>1</v>
      </c>
      <c r="H89" s="628">
        <v>0</v>
      </c>
      <c r="I89" s="628">
        <v>0</v>
      </c>
      <c r="J89" s="628">
        <v>0</v>
      </c>
      <c r="K89" s="628">
        <v>1</v>
      </c>
      <c r="L89" s="628">
        <v>0</v>
      </c>
      <c r="M89" s="628">
        <v>0</v>
      </c>
      <c r="N89" s="628">
        <v>1</v>
      </c>
      <c r="O89" s="628">
        <v>1</v>
      </c>
      <c r="P89" s="628">
        <v>0</v>
      </c>
      <c r="Q89" s="628">
        <v>1</v>
      </c>
      <c r="R89" s="629">
        <v>282</v>
      </c>
      <c r="S89" s="628">
        <v>265</v>
      </c>
      <c r="T89" s="628">
        <v>20</v>
      </c>
      <c r="V89"/>
    </row>
    <row r="90" spans="1:22" x14ac:dyDescent="0.25">
      <c r="A90">
        <v>2043</v>
      </c>
      <c r="B90" s="628">
        <v>1</v>
      </c>
      <c r="C90" s="628">
        <v>1</v>
      </c>
      <c r="D90" s="628">
        <v>0</v>
      </c>
      <c r="E90" s="628">
        <v>1</v>
      </c>
      <c r="F90" s="628">
        <v>0</v>
      </c>
      <c r="G90" s="628">
        <v>1</v>
      </c>
      <c r="H90" s="628">
        <v>0</v>
      </c>
      <c r="I90" s="628">
        <v>0</v>
      </c>
      <c r="J90" s="628">
        <v>1</v>
      </c>
      <c r="K90" s="628">
        <v>1</v>
      </c>
      <c r="L90" s="628">
        <v>0</v>
      </c>
      <c r="M90" s="628">
        <v>0</v>
      </c>
      <c r="N90" s="628">
        <v>7</v>
      </c>
      <c r="O90" s="628">
        <v>0</v>
      </c>
      <c r="P90" s="628">
        <v>0</v>
      </c>
      <c r="Q90" s="628">
        <v>0</v>
      </c>
      <c r="R90" s="629">
        <v>60</v>
      </c>
      <c r="S90" s="628">
        <v>291</v>
      </c>
      <c r="T90" s="628">
        <v>43</v>
      </c>
      <c r="V90"/>
    </row>
    <row r="91" spans="1:22" x14ac:dyDescent="0.25">
      <c r="A91">
        <v>2044</v>
      </c>
      <c r="B91" s="628">
        <v>1</v>
      </c>
      <c r="C91" s="628">
        <v>1</v>
      </c>
      <c r="D91" s="628">
        <v>0</v>
      </c>
      <c r="E91" s="628">
        <v>2</v>
      </c>
      <c r="F91" s="628">
        <v>1</v>
      </c>
      <c r="G91" s="628">
        <v>1</v>
      </c>
      <c r="H91" s="628">
        <v>1</v>
      </c>
      <c r="I91" s="628">
        <v>0</v>
      </c>
      <c r="J91" s="628">
        <v>1</v>
      </c>
      <c r="K91" s="628">
        <v>1</v>
      </c>
      <c r="L91" s="628">
        <v>1</v>
      </c>
      <c r="M91" s="628">
        <v>1</v>
      </c>
      <c r="N91" s="628">
        <v>1</v>
      </c>
      <c r="O91" s="628">
        <v>1</v>
      </c>
      <c r="P91" s="628">
        <v>1</v>
      </c>
      <c r="Q91" s="628">
        <v>1</v>
      </c>
      <c r="R91" s="629">
        <v>123</v>
      </c>
      <c r="S91" s="628">
        <v>230</v>
      </c>
      <c r="T91" s="628">
        <v>22</v>
      </c>
      <c r="V91"/>
    </row>
    <row r="92" spans="1:22" x14ac:dyDescent="0.25">
      <c r="A92">
        <v>2045</v>
      </c>
      <c r="B92" s="628">
        <v>4</v>
      </c>
      <c r="C92" s="628">
        <v>4</v>
      </c>
      <c r="D92" s="628">
        <v>0</v>
      </c>
      <c r="E92" s="628">
        <v>2</v>
      </c>
      <c r="F92" s="628">
        <v>1</v>
      </c>
      <c r="G92" s="628">
        <v>0</v>
      </c>
      <c r="H92" s="628">
        <v>0</v>
      </c>
      <c r="I92" s="628">
        <v>1</v>
      </c>
      <c r="J92" s="628">
        <v>1</v>
      </c>
      <c r="K92" s="628">
        <v>1</v>
      </c>
      <c r="L92" s="628">
        <v>0</v>
      </c>
      <c r="M92" s="628">
        <v>1</v>
      </c>
      <c r="N92" s="628">
        <v>1</v>
      </c>
      <c r="O92" s="628">
        <v>0</v>
      </c>
      <c r="P92" s="628">
        <v>1</v>
      </c>
      <c r="Q92" s="628">
        <v>1</v>
      </c>
      <c r="R92" s="629">
        <v>94</v>
      </c>
      <c r="S92" s="628">
        <v>275</v>
      </c>
      <c r="T92" s="628">
        <v>107</v>
      </c>
      <c r="V92"/>
    </row>
    <row r="93" spans="1:22" x14ac:dyDescent="0.25">
      <c r="A93">
        <v>2046</v>
      </c>
      <c r="B93" s="628">
        <v>2</v>
      </c>
      <c r="C93" s="628">
        <v>2</v>
      </c>
      <c r="D93" s="628">
        <v>0</v>
      </c>
      <c r="E93" s="628">
        <v>1</v>
      </c>
      <c r="F93" s="628">
        <v>0</v>
      </c>
      <c r="G93" s="628">
        <v>0</v>
      </c>
      <c r="H93" s="628">
        <v>0</v>
      </c>
      <c r="I93" s="628">
        <v>0</v>
      </c>
      <c r="J93" s="628">
        <v>1</v>
      </c>
      <c r="K93" s="628">
        <v>1</v>
      </c>
      <c r="L93" s="628">
        <v>0</v>
      </c>
      <c r="M93" s="628">
        <v>0</v>
      </c>
      <c r="N93" s="628">
        <v>1</v>
      </c>
      <c r="O93" s="628">
        <v>0</v>
      </c>
      <c r="P93" s="628">
        <v>0</v>
      </c>
      <c r="Q93" s="628">
        <v>2</v>
      </c>
      <c r="R93" s="629">
        <v>18</v>
      </c>
      <c r="S93" s="628">
        <v>248</v>
      </c>
      <c r="T93" s="628">
        <v>14</v>
      </c>
      <c r="V93"/>
    </row>
    <row r="94" spans="1:22" x14ac:dyDescent="0.25">
      <c r="A94">
        <v>2047</v>
      </c>
      <c r="B94" s="628">
        <v>12</v>
      </c>
      <c r="C94" s="628">
        <v>2</v>
      </c>
      <c r="D94" s="628">
        <v>0</v>
      </c>
      <c r="E94" s="628">
        <v>1</v>
      </c>
      <c r="F94" s="628">
        <v>1</v>
      </c>
      <c r="G94" s="628">
        <v>0</v>
      </c>
      <c r="H94" s="628">
        <v>0</v>
      </c>
      <c r="I94" s="628">
        <v>0</v>
      </c>
      <c r="J94" s="628">
        <v>0</v>
      </c>
      <c r="K94" s="628">
        <v>1</v>
      </c>
      <c r="L94" s="628">
        <v>0</v>
      </c>
      <c r="M94" s="628">
        <v>0</v>
      </c>
      <c r="N94" s="628">
        <v>1</v>
      </c>
      <c r="O94" s="628">
        <v>0</v>
      </c>
      <c r="P94" s="628">
        <v>0</v>
      </c>
      <c r="Q94" s="628">
        <v>0</v>
      </c>
      <c r="R94" s="629">
        <v>125</v>
      </c>
      <c r="S94" s="628">
        <v>113</v>
      </c>
      <c r="T94" s="628">
        <v>28</v>
      </c>
      <c r="V94"/>
    </row>
    <row r="95" spans="1:22" x14ac:dyDescent="0.25">
      <c r="A95">
        <v>2048</v>
      </c>
      <c r="B95" s="628">
        <v>7</v>
      </c>
      <c r="C95" s="628">
        <v>3</v>
      </c>
      <c r="D95" s="628">
        <v>0</v>
      </c>
      <c r="E95" s="628">
        <v>1</v>
      </c>
      <c r="F95" s="628">
        <v>0</v>
      </c>
      <c r="G95" s="628">
        <v>0</v>
      </c>
      <c r="H95" s="628">
        <v>0</v>
      </c>
      <c r="I95" s="628">
        <v>0</v>
      </c>
      <c r="J95" s="628">
        <v>0</v>
      </c>
      <c r="K95" s="628">
        <v>1</v>
      </c>
      <c r="L95" s="628">
        <v>0</v>
      </c>
      <c r="M95" s="628">
        <v>0</v>
      </c>
      <c r="N95" s="628">
        <v>2</v>
      </c>
      <c r="O95" s="628">
        <v>0</v>
      </c>
      <c r="P95" s="628">
        <v>0</v>
      </c>
      <c r="Q95" s="628">
        <v>2</v>
      </c>
      <c r="R95" s="629">
        <v>217</v>
      </c>
      <c r="S95" s="628">
        <v>296</v>
      </c>
      <c r="T95" s="628">
        <v>62</v>
      </c>
      <c r="V95"/>
    </row>
    <row r="96" spans="1:22" x14ac:dyDescent="0.25">
      <c r="A96">
        <v>2049</v>
      </c>
      <c r="B96" s="628">
        <v>8</v>
      </c>
      <c r="C96" s="628">
        <v>8</v>
      </c>
      <c r="D96" s="628">
        <v>0</v>
      </c>
      <c r="E96" s="628">
        <v>2</v>
      </c>
      <c r="F96" s="628">
        <v>0</v>
      </c>
      <c r="G96" s="628">
        <v>0</v>
      </c>
      <c r="H96" s="628">
        <v>0</v>
      </c>
      <c r="I96" s="628">
        <v>0</v>
      </c>
      <c r="J96" s="628">
        <v>1</v>
      </c>
      <c r="K96" s="628">
        <v>1</v>
      </c>
      <c r="L96" s="628">
        <v>0</v>
      </c>
      <c r="M96" s="628">
        <v>1</v>
      </c>
      <c r="N96" s="628">
        <v>1</v>
      </c>
      <c r="O96" s="628">
        <v>1</v>
      </c>
      <c r="P96" s="628">
        <v>0</v>
      </c>
      <c r="Q96" s="628">
        <v>0</v>
      </c>
      <c r="R96" s="629">
        <v>356</v>
      </c>
      <c r="S96" s="628">
        <v>321</v>
      </c>
      <c r="T96" s="628">
        <v>16</v>
      </c>
      <c r="V96"/>
    </row>
    <row r="97" spans="1:22" x14ac:dyDescent="0.25">
      <c r="A97">
        <v>2050</v>
      </c>
      <c r="B97" s="628">
        <v>4</v>
      </c>
      <c r="C97" s="628">
        <v>2</v>
      </c>
      <c r="D97" s="628">
        <v>0</v>
      </c>
      <c r="E97" s="628">
        <v>1</v>
      </c>
      <c r="F97" s="628">
        <v>0</v>
      </c>
      <c r="G97" s="628">
        <v>1</v>
      </c>
      <c r="H97" s="628">
        <v>0</v>
      </c>
      <c r="I97" s="628">
        <v>0</v>
      </c>
      <c r="J97" s="628">
        <v>0</v>
      </c>
      <c r="K97" s="628">
        <v>1</v>
      </c>
      <c r="L97" s="628">
        <v>0</v>
      </c>
      <c r="M97" s="628">
        <v>1</v>
      </c>
      <c r="N97" s="628">
        <v>1</v>
      </c>
      <c r="O97" s="628">
        <v>0</v>
      </c>
      <c r="P97" s="628">
        <v>0</v>
      </c>
      <c r="Q97" s="628">
        <v>0</v>
      </c>
      <c r="R97" s="629">
        <v>202</v>
      </c>
      <c r="S97" s="628">
        <v>250</v>
      </c>
      <c r="T97" s="628">
        <v>41</v>
      </c>
      <c r="V97"/>
    </row>
    <row r="98" spans="1:22" x14ac:dyDescent="0.25">
      <c r="R98" s="182"/>
      <c r="V98"/>
    </row>
    <row r="99" spans="1:22" x14ac:dyDescent="0.25">
      <c r="A99" t="s">
        <v>414</v>
      </c>
      <c r="R99" s="182"/>
      <c r="V99"/>
    </row>
    <row r="100" spans="1:22" ht="15.75" x14ac:dyDescent="0.25">
      <c r="A100" s="611"/>
      <c r="B100" s="784" t="s">
        <v>412</v>
      </c>
      <c r="C100" s="784"/>
      <c r="D100" s="784"/>
      <c r="E100" s="784"/>
      <c r="F100" s="784"/>
      <c r="G100" s="784"/>
      <c r="H100" s="784"/>
      <c r="I100" s="784"/>
      <c r="J100" s="784"/>
      <c r="K100" s="784"/>
      <c r="L100" s="784"/>
      <c r="M100" s="784" t="s">
        <v>413</v>
      </c>
      <c r="N100" s="784"/>
      <c r="O100" s="784"/>
      <c r="P100" s="784"/>
      <c r="Q100" s="784"/>
      <c r="R100" s="611" t="s">
        <v>380</v>
      </c>
      <c r="S100" s="611" t="s">
        <v>383</v>
      </c>
      <c r="T100" s="611" t="s">
        <v>387</v>
      </c>
      <c r="V100"/>
    </row>
    <row r="101" spans="1:22" x14ac:dyDescent="0.25">
      <c r="A101" s="613" t="s">
        <v>407</v>
      </c>
      <c r="B101" s="621">
        <v>13</v>
      </c>
      <c r="C101" s="621">
        <v>25</v>
      </c>
      <c r="D101" s="621">
        <v>2</v>
      </c>
      <c r="E101" s="621">
        <v>10</v>
      </c>
      <c r="F101" s="621">
        <v>70</v>
      </c>
      <c r="G101" s="621">
        <v>3</v>
      </c>
      <c r="H101" s="621">
        <v>12</v>
      </c>
      <c r="I101" s="621">
        <v>207</v>
      </c>
      <c r="J101" s="621">
        <v>31</v>
      </c>
      <c r="K101" s="621">
        <v>37</v>
      </c>
      <c r="L101" s="621">
        <v>1</v>
      </c>
      <c r="M101" s="621">
        <v>13</v>
      </c>
      <c r="N101" s="621">
        <v>25</v>
      </c>
      <c r="O101" s="621">
        <v>10</v>
      </c>
      <c r="P101" s="621">
        <v>3</v>
      </c>
      <c r="Q101" s="621">
        <v>31</v>
      </c>
      <c r="R101" s="622">
        <v>25</v>
      </c>
      <c r="S101" s="622">
        <v>25</v>
      </c>
      <c r="T101" s="622">
        <v>25</v>
      </c>
      <c r="V101"/>
    </row>
    <row r="102" spans="1:22" ht="30" x14ac:dyDescent="0.25">
      <c r="A102" s="62" t="s">
        <v>415</v>
      </c>
      <c r="B102" s="611">
        <v>9.4777777777777761</v>
      </c>
      <c r="C102" s="611">
        <v>19.307692307692303</v>
      </c>
      <c r="D102" s="611">
        <v>8.5</v>
      </c>
      <c r="E102" s="611">
        <v>22.55140186915888</v>
      </c>
      <c r="F102" s="611">
        <v>3.3333333333333335</v>
      </c>
      <c r="G102" s="611">
        <v>15.06818181818182</v>
      </c>
      <c r="H102" s="611">
        <v>8.4347826086956488</v>
      </c>
      <c r="I102" s="611">
        <v>3.3</v>
      </c>
      <c r="J102" s="611">
        <v>7</v>
      </c>
      <c r="K102" s="611">
        <v>4.5614035087719298</v>
      </c>
      <c r="L102" s="611">
        <v>26.943089430894315</v>
      </c>
      <c r="M102" s="611">
        <v>9.4777777777777761</v>
      </c>
      <c r="N102" s="611">
        <v>19.307692307692303</v>
      </c>
      <c r="O102" s="611">
        <v>22.55140186915888</v>
      </c>
      <c r="P102" s="611">
        <v>15.06818181818182</v>
      </c>
      <c r="Q102" s="611">
        <v>7</v>
      </c>
      <c r="R102" s="611">
        <v>19.307692307692303</v>
      </c>
      <c r="S102" s="611">
        <v>19.307692307692303</v>
      </c>
      <c r="T102" s="611">
        <v>19.307692307692303</v>
      </c>
      <c r="V102"/>
    </row>
    <row r="103" spans="1:22" x14ac:dyDescent="0.25">
      <c r="A103">
        <v>2019</v>
      </c>
      <c r="B103">
        <f>ROUND(B66*B$102,0)</f>
        <v>38</v>
      </c>
      <c r="C103">
        <f t="shared" ref="C103:T117" si="0">ROUND(C66*C$102,0)</f>
        <v>39</v>
      </c>
      <c r="D103">
        <f t="shared" si="0"/>
        <v>0</v>
      </c>
      <c r="E103">
        <f t="shared" si="0"/>
        <v>23</v>
      </c>
      <c r="F103">
        <f t="shared" si="0"/>
        <v>0</v>
      </c>
      <c r="G103">
        <f t="shared" si="0"/>
        <v>15</v>
      </c>
      <c r="H103">
        <f t="shared" si="0"/>
        <v>0</v>
      </c>
      <c r="I103">
        <f t="shared" si="0"/>
        <v>0</v>
      </c>
      <c r="J103">
        <f t="shared" si="0"/>
        <v>0</v>
      </c>
      <c r="K103">
        <f t="shared" si="0"/>
        <v>5</v>
      </c>
      <c r="L103">
        <f t="shared" si="0"/>
        <v>0</v>
      </c>
      <c r="M103">
        <f t="shared" si="0"/>
        <v>9</v>
      </c>
      <c r="N103">
        <f t="shared" si="0"/>
        <v>19</v>
      </c>
      <c r="O103">
        <f t="shared" si="0"/>
        <v>23</v>
      </c>
      <c r="P103">
        <f t="shared" si="0"/>
        <v>15</v>
      </c>
      <c r="Q103">
        <f t="shared" si="0"/>
        <v>0</v>
      </c>
      <c r="R103">
        <f t="shared" si="0"/>
        <v>8206</v>
      </c>
      <c r="S103">
        <f t="shared" si="0"/>
        <v>2568</v>
      </c>
      <c r="T103">
        <f t="shared" si="0"/>
        <v>521</v>
      </c>
      <c r="U103" s="630">
        <f t="shared" ref="U103:U134" si="1">SUM(B103:T103)</f>
        <v>11481</v>
      </c>
      <c r="V103"/>
    </row>
    <row r="104" spans="1:22" x14ac:dyDescent="0.25">
      <c r="A104">
        <v>2020</v>
      </c>
      <c r="B104">
        <f t="shared" ref="B104:Q119" si="2">ROUND(B67*B$102,0)</f>
        <v>85</v>
      </c>
      <c r="C104">
        <f t="shared" si="2"/>
        <v>39</v>
      </c>
      <c r="D104">
        <f t="shared" si="2"/>
        <v>9</v>
      </c>
      <c r="E104">
        <f t="shared" si="2"/>
        <v>45</v>
      </c>
      <c r="F104">
        <f t="shared" si="2"/>
        <v>0</v>
      </c>
      <c r="G104">
        <f t="shared" si="2"/>
        <v>15</v>
      </c>
      <c r="H104">
        <f t="shared" si="2"/>
        <v>8</v>
      </c>
      <c r="I104">
        <f t="shared" si="2"/>
        <v>0</v>
      </c>
      <c r="J104">
        <f t="shared" si="2"/>
        <v>0</v>
      </c>
      <c r="K104">
        <f t="shared" si="2"/>
        <v>5</v>
      </c>
      <c r="L104">
        <f t="shared" si="2"/>
        <v>27</v>
      </c>
      <c r="M104">
        <f t="shared" si="2"/>
        <v>0</v>
      </c>
      <c r="N104">
        <f t="shared" si="2"/>
        <v>19</v>
      </c>
      <c r="O104">
        <f t="shared" si="2"/>
        <v>0</v>
      </c>
      <c r="P104">
        <f t="shared" si="2"/>
        <v>15</v>
      </c>
      <c r="Q104">
        <f t="shared" si="2"/>
        <v>0</v>
      </c>
      <c r="R104">
        <f t="shared" si="0"/>
        <v>14616</v>
      </c>
      <c r="S104">
        <f t="shared" si="0"/>
        <v>3051</v>
      </c>
      <c r="T104">
        <f t="shared" si="0"/>
        <v>1216</v>
      </c>
      <c r="U104">
        <f t="shared" si="1"/>
        <v>19150</v>
      </c>
      <c r="V104"/>
    </row>
    <row r="105" spans="1:22" x14ac:dyDescent="0.25">
      <c r="A105">
        <v>2021</v>
      </c>
      <c r="B105">
        <f t="shared" si="2"/>
        <v>19</v>
      </c>
      <c r="C105">
        <f t="shared" si="0"/>
        <v>502</v>
      </c>
      <c r="D105">
        <f t="shared" si="0"/>
        <v>0</v>
      </c>
      <c r="E105">
        <f t="shared" si="0"/>
        <v>68</v>
      </c>
      <c r="F105">
        <f t="shared" si="0"/>
        <v>0</v>
      </c>
      <c r="G105">
        <f t="shared" si="0"/>
        <v>15</v>
      </c>
      <c r="H105">
        <f t="shared" si="0"/>
        <v>8</v>
      </c>
      <c r="I105">
        <f t="shared" si="0"/>
        <v>0</v>
      </c>
      <c r="J105">
        <f t="shared" si="0"/>
        <v>7</v>
      </c>
      <c r="K105">
        <f t="shared" si="0"/>
        <v>5</v>
      </c>
      <c r="L105">
        <f t="shared" si="0"/>
        <v>0</v>
      </c>
      <c r="M105">
        <f t="shared" si="0"/>
        <v>0</v>
      </c>
      <c r="N105">
        <f t="shared" si="0"/>
        <v>19</v>
      </c>
      <c r="O105">
        <f t="shared" si="0"/>
        <v>0</v>
      </c>
      <c r="P105">
        <f t="shared" si="0"/>
        <v>0</v>
      </c>
      <c r="Q105">
        <f t="shared" si="0"/>
        <v>0</v>
      </c>
      <c r="R105">
        <f t="shared" si="0"/>
        <v>12087</v>
      </c>
      <c r="S105">
        <f t="shared" si="0"/>
        <v>5754</v>
      </c>
      <c r="T105">
        <f t="shared" si="0"/>
        <v>1236</v>
      </c>
      <c r="U105">
        <f t="shared" si="1"/>
        <v>19720</v>
      </c>
      <c r="V105"/>
    </row>
    <row r="106" spans="1:22" x14ac:dyDescent="0.25">
      <c r="A106">
        <v>2022</v>
      </c>
      <c r="B106">
        <f t="shared" si="2"/>
        <v>95</v>
      </c>
      <c r="C106">
        <f t="shared" si="0"/>
        <v>58</v>
      </c>
      <c r="D106">
        <f t="shared" si="0"/>
        <v>0</v>
      </c>
      <c r="E106">
        <f t="shared" si="0"/>
        <v>23</v>
      </c>
      <c r="F106">
        <f t="shared" si="0"/>
        <v>0</v>
      </c>
      <c r="G106">
        <f t="shared" si="0"/>
        <v>0</v>
      </c>
      <c r="H106">
        <f t="shared" si="0"/>
        <v>8</v>
      </c>
      <c r="I106">
        <f t="shared" si="0"/>
        <v>0</v>
      </c>
      <c r="J106">
        <f t="shared" si="0"/>
        <v>7</v>
      </c>
      <c r="K106">
        <f t="shared" si="0"/>
        <v>5</v>
      </c>
      <c r="L106">
        <f t="shared" si="0"/>
        <v>0</v>
      </c>
      <c r="M106">
        <f t="shared" si="0"/>
        <v>0</v>
      </c>
      <c r="N106">
        <f t="shared" si="0"/>
        <v>19</v>
      </c>
      <c r="O106">
        <f t="shared" si="0"/>
        <v>45</v>
      </c>
      <c r="P106">
        <f t="shared" si="0"/>
        <v>0</v>
      </c>
      <c r="Q106">
        <f t="shared" si="0"/>
        <v>7</v>
      </c>
      <c r="R106">
        <f t="shared" si="0"/>
        <v>2529</v>
      </c>
      <c r="S106">
        <f t="shared" si="0"/>
        <v>4518</v>
      </c>
      <c r="T106">
        <f t="shared" si="0"/>
        <v>695</v>
      </c>
      <c r="U106">
        <f t="shared" si="1"/>
        <v>8009</v>
      </c>
      <c r="V106"/>
    </row>
    <row r="107" spans="1:22" x14ac:dyDescent="0.25">
      <c r="A107">
        <v>2023</v>
      </c>
      <c r="B107">
        <f t="shared" si="2"/>
        <v>47</v>
      </c>
      <c r="C107">
        <f t="shared" si="0"/>
        <v>39</v>
      </c>
      <c r="D107">
        <f t="shared" si="0"/>
        <v>0</v>
      </c>
      <c r="E107">
        <f t="shared" si="0"/>
        <v>45</v>
      </c>
      <c r="F107">
        <f t="shared" si="0"/>
        <v>0</v>
      </c>
      <c r="G107">
        <f t="shared" si="0"/>
        <v>0</v>
      </c>
      <c r="H107">
        <f t="shared" si="0"/>
        <v>0</v>
      </c>
      <c r="I107">
        <f t="shared" si="0"/>
        <v>0</v>
      </c>
      <c r="J107">
        <f t="shared" si="0"/>
        <v>0</v>
      </c>
      <c r="K107">
        <f t="shared" si="0"/>
        <v>5</v>
      </c>
      <c r="L107">
        <f t="shared" si="0"/>
        <v>0</v>
      </c>
      <c r="M107">
        <f t="shared" si="0"/>
        <v>0</v>
      </c>
      <c r="N107">
        <f t="shared" si="0"/>
        <v>39</v>
      </c>
      <c r="O107">
        <f t="shared" si="0"/>
        <v>0</v>
      </c>
      <c r="P107">
        <f t="shared" si="0"/>
        <v>0</v>
      </c>
      <c r="Q107">
        <f t="shared" si="0"/>
        <v>0</v>
      </c>
      <c r="R107">
        <f t="shared" si="0"/>
        <v>7395</v>
      </c>
      <c r="S107">
        <f t="shared" si="0"/>
        <v>4151</v>
      </c>
      <c r="T107">
        <f t="shared" si="0"/>
        <v>483</v>
      </c>
      <c r="U107">
        <f t="shared" si="1"/>
        <v>12204</v>
      </c>
      <c r="V107"/>
    </row>
    <row r="108" spans="1:22" x14ac:dyDescent="0.25">
      <c r="A108">
        <v>2024</v>
      </c>
      <c r="B108">
        <f t="shared" si="2"/>
        <v>38</v>
      </c>
      <c r="C108">
        <f t="shared" si="0"/>
        <v>212</v>
      </c>
      <c r="D108">
        <f t="shared" si="0"/>
        <v>0</v>
      </c>
      <c r="E108">
        <f t="shared" si="0"/>
        <v>23</v>
      </c>
      <c r="F108">
        <f t="shared" si="0"/>
        <v>3</v>
      </c>
      <c r="G108">
        <f t="shared" si="0"/>
        <v>15</v>
      </c>
      <c r="H108">
        <f t="shared" si="0"/>
        <v>0</v>
      </c>
      <c r="I108">
        <f t="shared" si="0"/>
        <v>0</v>
      </c>
      <c r="J108">
        <f t="shared" si="0"/>
        <v>7</v>
      </c>
      <c r="K108">
        <f t="shared" si="0"/>
        <v>5</v>
      </c>
      <c r="L108">
        <f t="shared" si="0"/>
        <v>0</v>
      </c>
      <c r="M108">
        <f t="shared" si="0"/>
        <v>0</v>
      </c>
      <c r="N108">
        <f t="shared" si="0"/>
        <v>39</v>
      </c>
      <c r="O108">
        <f t="shared" si="0"/>
        <v>0</v>
      </c>
      <c r="P108">
        <f t="shared" si="0"/>
        <v>15</v>
      </c>
      <c r="Q108">
        <f t="shared" si="0"/>
        <v>0</v>
      </c>
      <c r="R108">
        <f t="shared" si="0"/>
        <v>2491</v>
      </c>
      <c r="S108">
        <f t="shared" si="0"/>
        <v>1660</v>
      </c>
      <c r="T108">
        <f t="shared" si="0"/>
        <v>907</v>
      </c>
      <c r="U108">
        <f t="shared" si="1"/>
        <v>5415</v>
      </c>
      <c r="V108"/>
    </row>
    <row r="109" spans="1:22" x14ac:dyDescent="0.25">
      <c r="A109">
        <v>2025</v>
      </c>
      <c r="B109">
        <f t="shared" si="2"/>
        <v>9</v>
      </c>
      <c r="C109">
        <f t="shared" si="0"/>
        <v>58</v>
      </c>
      <c r="D109">
        <f t="shared" si="0"/>
        <v>0</v>
      </c>
      <c r="E109">
        <f t="shared" si="0"/>
        <v>23</v>
      </c>
      <c r="F109">
        <f t="shared" si="0"/>
        <v>0</v>
      </c>
      <c r="G109">
        <f t="shared" si="0"/>
        <v>15</v>
      </c>
      <c r="H109">
        <f t="shared" si="0"/>
        <v>8</v>
      </c>
      <c r="I109">
        <f t="shared" si="0"/>
        <v>0</v>
      </c>
      <c r="J109">
        <f t="shared" si="0"/>
        <v>0</v>
      </c>
      <c r="K109">
        <f t="shared" si="0"/>
        <v>5</v>
      </c>
      <c r="L109">
        <f t="shared" si="0"/>
        <v>0</v>
      </c>
      <c r="M109">
        <f t="shared" si="0"/>
        <v>0</v>
      </c>
      <c r="N109">
        <f t="shared" si="0"/>
        <v>19</v>
      </c>
      <c r="O109">
        <f t="shared" si="0"/>
        <v>0</v>
      </c>
      <c r="P109">
        <f t="shared" si="0"/>
        <v>0</v>
      </c>
      <c r="Q109">
        <f t="shared" si="0"/>
        <v>0</v>
      </c>
      <c r="R109">
        <f t="shared" si="0"/>
        <v>9596</v>
      </c>
      <c r="S109">
        <f t="shared" si="0"/>
        <v>5020</v>
      </c>
      <c r="T109">
        <f t="shared" si="0"/>
        <v>1004</v>
      </c>
      <c r="U109">
        <f t="shared" si="1"/>
        <v>15757</v>
      </c>
      <c r="V109"/>
    </row>
    <row r="110" spans="1:22" x14ac:dyDescent="0.25">
      <c r="A110">
        <v>2026</v>
      </c>
      <c r="B110">
        <f t="shared" si="2"/>
        <v>85</v>
      </c>
      <c r="C110">
        <f t="shared" si="0"/>
        <v>405</v>
      </c>
      <c r="D110">
        <f t="shared" si="0"/>
        <v>0</v>
      </c>
      <c r="E110">
        <f t="shared" si="0"/>
        <v>45</v>
      </c>
      <c r="F110">
        <f t="shared" si="0"/>
        <v>0</v>
      </c>
      <c r="G110">
        <f t="shared" si="0"/>
        <v>15</v>
      </c>
      <c r="H110">
        <f t="shared" si="0"/>
        <v>0</v>
      </c>
      <c r="I110">
        <f t="shared" si="0"/>
        <v>0</v>
      </c>
      <c r="J110">
        <f t="shared" si="0"/>
        <v>0</v>
      </c>
      <c r="K110">
        <f t="shared" si="0"/>
        <v>5</v>
      </c>
      <c r="L110">
        <f t="shared" si="0"/>
        <v>0</v>
      </c>
      <c r="M110">
        <f t="shared" si="0"/>
        <v>0</v>
      </c>
      <c r="N110">
        <f t="shared" si="0"/>
        <v>58</v>
      </c>
      <c r="O110">
        <f t="shared" si="0"/>
        <v>0</v>
      </c>
      <c r="P110">
        <f t="shared" si="0"/>
        <v>15</v>
      </c>
      <c r="Q110">
        <f t="shared" si="0"/>
        <v>14</v>
      </c>
      <c r="R110">
        <f t="shared" si="0"/>
        <v>13940</v>
      </c>
      <c r="S110">
        <f t="shared" si="0"/>
        <v>5850</v>
      </c>
      <c r="T110">
        <f t="shared" si="0"/>
        <v>1641</v>
      </c>
      <c r="U110">
        <f t="shared" si="1"/>
        <v>22073</v>
      </c>
      <c r="V110"/>
    </row>
    <row r="111" spans="1:22" x14ac:dyDescent="0.25">
      <c r="A111">
        <v>2027</v>
      </c>
      <c r="B111">
        <f t="shared" si="2"/>
        <v>66</v>
      </c>
      <c r="C111">
        <f t="shared" si="0"/>
        <v>19</v>
      </c>
      <c r="D111">
        <f t="shared" si="0"/>
        <v>0</v>
      </c>
      <c r="E111">
        <f t="shared" si="0"/>
        <v>45</v>
      </c>
      <c r="F111">
        <f t="shared" si="0"/>
        <v>0</v>
      </c>
      <c r="G111">
        <f t="shared" si="0"/>
        <v>0</v>
      </c>
      <c r="H111">
        <f t="shared" si="0"/>
        <v>0</v>
      </c>
      <c r="I111">
        <f t="shared" si="0"/>
        <v>0</v>
      </c>
      <c r="J111">
        <f t="shared" si="0"/>
        <v>0</v>
      </c>
      <c r="K111">
        <f t="shared" si="0"/>
        <v>5</v>
      </c>
      <c r="L111">
        <f t="shared" si="0"/>
        <v>0</v>
      </c>
      <c r="M111">
        <f t="shared" si="0"/>
        <v>0</v>
      </c>
      <c r="N111">
        <f t="shared" si="0"/>
        <v>19</v>
      </c>
      <c r="O111">
        <f t="shared" si="0"/>
        <v>23</v>
      </c>
      <c r="P111">
        <f t="shared" si="0"/>
        <v>0</v>
      </c>
      <c r="Q111">
        <f t="shared" si="0"/>
        <v>0</v>
      </c>
      <c r="R111">
        <f t="shared" si="0"/>
        <v>541</v>
      </c>
      <c r="S111">
        <f t="shared" si="0"/>
        <v>5232</v>
      </c>
      <c r="T111">
        <f t="shared" si="0"/>
        <v>1622</v>
      </c>
      <c r="U111">
        <f t="shared" si="1"/>
        <v>7572</v>
      </c>
      <c r="V111"/>
    </row>
    <row r="112" spans="1:22" x14ac:dyDescent="0.25">
      <c r="A112">
        <v>2028</v>
      </c>
      <c r="B112">
        <f t="shared" si="2"/>
        <v>57</v>
      </c>
      <c r="C112">
        <f t="shared" si="0"/>
        <v>251</v>
      </c>
      <c r="D112">
        <f t="shared" si="0"/>
        <v>0</v>
      </c>
      <c r="E112">
        <f t="shared" si="0"/>
        <v>68</v>
      </c>
      <c r="F112">
        <f t="shared" si="0"/>
        <v>3</v>
      </c>
      <c r="G112">
        <f t="shared" si="0"/>
        <v>0</v>
      </c>
      <c r="H112">
        <f t="shared" si="0"/>
        <v>0</v>
      </c>
      <c r="I112">
        <f t="shared" si="0"/>
        <v>3</v>
      </c>
      <c r="J112">
        <f t="shared" si="0"/>
        <v>0</v>
      </c>
      <c r="K112">
        <f t="shared" si="0"/>
        <v>5</v>
      </c>
      <c r="L112">
        <f t="shared" si="0"/>
        <v>27</v>
      </c>
      <c r="M112">
        <f t="shared" si="0"/>
        <v>0</v>
      </c>
      <c r="N112">
        <f t="shared" si="0"/>
        <v>19</v>
      </c>
      <c r="O112">
        <f t="shared" si="0"/>
        <v>0</v>
      </c>
      <c r="P112">
        <f t="shared" si="0"/>
        <v>0</v>
      </c>
      <c r="Q112">
        <f t="shared" si="0"/>
        <v>0</v>
      </c>
      <c r="R112">
        <f t="shared" si="0"/>
        <v>1352</v>
      </c>
      <c r="S112">
        <f t="shared" si="0"/>
        <v>2838</v>
      </c>
      <c r="T112">
        <f t="shared" si="0"/>
        <v>290</v>
      </c>
      <c r="U112">
        <f t="shared" si="1"/>
        <v>4913</v>
      </c>
      <c r="V112" s="630">
        <f>SUM(U103:U112)</f>
        <v>126294</v>
      </c>
    </row>
    <row r="113" spans="1:22" x14ac:dyDescent="0.25">
      <c r="A113">
        <v>2029</v>
      </c>
      <c r="B113">
        <f t="shared" si="2"/>
        <v>28</v>
      </c>
      <c r="C113">
        <f t="shared" si="0"/>
        <v>19</v>
      </c>
      <c r="D113">
        <f t="shared" si="0"/>
        <v>0</v>
      </c>
      <c r="E113">
        <f t="shared" si="0"/>
        <v>23</v>
      </c>
      <c r="F113">
        <f t="shared" si="0"/>
        <v>0</v>
      </c>
      <c r="G113">
        <f t="shared" si="0"/>
        <v>0</v>
      </c>
      <c r="H113">
        <f t="shared" si="0"/>
        <v>8</v>
      </c>
      <c r="I113">
        <f t="shared" si="0"/>
        <v>0</v>
      </c>
      <c r="J113">
        <f t="shared" si="0"/>
        <v>0</v>
      </c>
      <c r="K113">
        <f t="shared" si="0"/>
        <v>5</v>
      </c>
      <c r="L113">
        <f t="shared" si="0"/>
        <v>0</v>
      </c>
      <c r="M113">
        <f t="shared" si="0"/>
        <v>0</v>
      </c>
      <c r="N113">
        <f t="shared" si="0"/>
        <v>39</v>
      </c>
      <c r="O113">
        <f t="shared" si="0"/>
        <v>0</v>
      </c>
      <c r="P113">
        <f t="shared" si="0"/>
        <v>0</v>
      </c>
      <c r="Q113">
        <f t="shared" si="0"/>
        <v>0</v>
      </c>
      <c r="R113">
        <f t="shared" si="0"/>
        <v>3205</v>
      </c>
      <c r="S113">
        <f t="shared" si="0"/>
        <v>4615</v>
      </c>
      <c r="T113">
        <f t="shared" si="0"/>
        <v>193</v>
      </c>
      <c r="U113">
        <f t="shared" si="1"/>
        <v>8135</v>
      </c>
      <c r="V113"/>
    </row>
    <row r="114" spans="1:22" x14ac:dyDescent="0.25">
      <c r="A114">
        <v>2030</v>
      </c>
      <c r="B114">
        <f t="shared" si="2"/>
        <v>9</v>
      </c>
      <c r="C114">
        <f t="shared" si="0"/>
        <v>193</v>
      </c>
      <c r="D114">
        <f t="shared" si="0"/>
        <v>0</v>
      </c>
      <c r="E114">
        <f t="shared" si="0"/>
        <v>45</v>
      </c>
      <c r="F114">
        <f t="shared" si="0"/>
        <v>0</v>
      </c>
      <c r="G114">
        <f t="shared" si="0"/>
        <v>15</v>
      </c>
      <c r="H114">
        <f t="shared" si="0"/>
        <v>0</v>
      </c>
      <c r="I114">
        <f t="shared" si="0"/>
        <v>3</v>
      </c>
      <c r="J114">
        <f t="shared" si="0"/>
        <v>7</v>
      </c>
      <c r="K114">
        <f t="shared" si="0"/>
        <v>5</v>
      </c>
      <c r="L114">
        <f t="shared" si="0"/>
        <v>0</v>
      </c>
      <c r="M114">
        <f t="shared" si="0"/>
        <v>0</v>
      </c>
      <c r="N114">
        <f t="shared" si="0"/>
        <v>19</v>
      </c>
      <c r="O114">
        <f t="shared" si="0"/>
        <v>45</v>
      </c>
      <c r="P114">
        <f t="shared" si="0"/>
        <v>0</v>
      </c>
      <c r="Q114">
        <f t="shared" si="0"/>
        <v>0</v>
      </c>
      <c r="R114">
        <f t="shared" si="0"/>
        <v>1680</v>
      </c>
      <c r="S114">
        <f t="shared" si="0"/>
        <v>2973</v>
      </c>
      <c r="T114">
        <f t="shared" si="0"/>
        <v>4306</v>
      </c>
      <c r="U114">
        <f t="shared" si="1"/>
        <v>9300</v>
      </c>
      <c r="V114"/>
    </row>
    <row r="115" spans="1:22" x14ac:dyDescent="0.25">
      <c r="A115">
        <v>2031</v>
      </c>
      <c r="B115">
        <f t="shared" si="2"/>
        <v>76</v>
      </c>
      <c r="C115">
        <f t="shared" si="0"/>
        <v>135</v>
      </c>
      <c r="D115">
        <f t="shared" si="0"/>
        <v>0</v>
      </c>
      <c r="E115">
        <f t="shared" si="0"/>
        <v>23</v>
      </c>
      <c r="F115">
        <f t="shared" si="0"/>
        <v>0</v>
      </c>
      <c r="G115">
        <f t="shared" si="0"/>
        <v>0</v>
      </c>
      <c r="H115">
        <f t="shared" si="0"/>
        <v>0</v>
      </c>
      <c r="I115">
        <f t="shared" si="0"/>
        <v>0</v>
      </c>
      <c r="J115">
        <f t="shared" si="0"/>
        <v>7</v>
      </c>
      <c r="K115">
        <f t="shared" si="0"/>
        <v>5</v>
      </c>
      <c r="L115">
        <f t="shared" si="0"/>
        <v>27</v>
      </c>
      <c r="M115">
        <f t="shared" si="0"/>
        <v>0</v>
      </c>
      <c r="N115">
        <f t="shared" si="0"/>
        <v>19</v>
      </c>
      <c r="O115">
        <f t="shared" si="0"/>
        <v>0</v>
      </c>
      <c r="P115">
        <f t="shared" si="0"/>
        <v>0</v>
      </c>
      <c r="Q115">
        <f t="shared" si="0"/>
        <v>0</v>
      </c>
      <c r="R115">
        <f t="shared" si="0"/>
        <v>9982</v>
      </c>
      <c r="S115">
        <f t="shared" si="0"/>
        <v>3939</v>
      </c>
      <c r="T115">
        <f t="shared" si="0"/>
        <v>541</v>
      </c>
      <c r="U115">
        <f t="shared" si="1"/>
        <v>14754</v>
      </c>
      <c r="V115"/>
    </row>
    <row r="116" spans="1:22" x14ac:dyDescent="0.25">
      <c r="A116">
        <v>2032</v>
      </c>
      <c r="B116">
        <f t="shared" si="2"/>
        <v>9</v>
      </c>
      <c r="C116">
        <f t="shared" si="0"/>
        <v>19</v>
      </c>
      <c r="D116">
        <f t="shared" si="0"/>
        <v>0</v>
      </c>
      <c r="E116">
        <f t="shared" si="0"/>
        <v>23</v>
      </c>
      <c r="F116">
        <f t="shared" si="0"/>
        <v>3</v>
      </c>
      <c r="G116">
        <f t="shared" si="0"/>
        <v>15</v>
      </c>
      <c r="H116">
        <f t="shared" si="0"/>
        <v>0</v>
      </c>
      <c r="I116">
        <f t="shared" si="0"/>
        <v>0</v>
      </c>
      <c r="J116">
        <f t="shared" si="0"/>
        <v>7</v>
      </c>
      <c r="K116">
        <f t="shared" si="0"/>
        <v>5</v>
      </c>
      <c r="L116">
        <f t="shared" si="0"/>
        <v>0</v>
      </c>
      <c r="M116">
        <f t="shared" si="0"/>
        <v>0</v>
      </c>
      <c r="N116">
        <f t="shared" si="0"/>
        <v>39</v>
      </c>
      <c r="O116">
        <f t="shared" si="0"/>
        <v>0</v>
      </c>
      <c r="P116">
        <f t="shared" si="0"/>
        <v>0</v>
      </c>
      <c r="Q116">
        <f t="shared" si="0"/>
        <v>0</v>
      </c>
      <c r="R116">
        <f t="shared" si="0"/>
        <v>521</v>
      </c>
      <c r="S116">
        <f t="shared" si="0"/>
        <v>1545</v>
      </c>
      <c r="T116">
        <f t="shared" si="0"/>
        <v>1139</v>
      </c>
      <c r="U116">
        <f t="shared" si="1"/>
        <v>3325</v>
      </c>
      <c r="V116"/>
    </row>
    <row r="117" spans="1:22" x14ac:dyDescent="0.25">
      <c r="A117">
        <v>2033</v>
      </c>
      <c r="B117">
        <f t="shared" si="2"/>
        <v>9</v>
      </c>
      <c r="C117">
        <f t="shared" si="0"/>
        <v>77</v>
      </c>
      <c r="D117">
        <f t="shared" si="0"/>
        <v>0</v>
      </c>
      <c r="E117">
        <f t="shared" si="0"/>
        <v>113</v>
      </c>
      <c r="F117">
        <f t="shared" si="0"/>
        <v>0</v>
      </c>
      <c r="G117">
        <f t="shared" si="0"/>
        <v>15</v>
      </c>
      <c r="H117">
        <f t="shared" si="0"/>
        <v>0</v>
      </c>
      <c r="I117">
        <f t="shared" si="0"/>
        <v>0</v>
      </c>
      <c r="J117">
        <f t="shared" si="0"/>
        <v>0</v>
      </c>
      <c r="K117">
        <f t="shared" si="0"/>
        <v>5</v>
      </c>
      <c r="L117">
        <f t="shared" si="0"/>
        <v>0</v>
      </c>
      <c r="M117">
        <f t="shared" si="0"/>
        <v>0</v>
      </c>
      <c r="N117">
        <f t="shared" si="0"/>
        <v>19</v>
      </c>
      <c r="O117">
        <f t="shared" si="0"/>
        <v>0</v>
      </c>
      <c r="P117">
        <f t="shared" si="0"/>
        <v>0</v>
      </c>
      <c r="Q117">
        <f t="shared" si="0"/>
        <v>7</v>
      </c>
      <c r="R117">
        <f t="shared" si="0"/>
        <v>1950</v>
      </c>
      <c r="S117">
        <f t="shared" si="0"/>
        <v>3475</v>
      </c>
      <c r="T117">
        <f t="shared" si="0"/>
        <v>676</v>
      </c>
      <c r="U117">
        <f t="shared" si="1"/>
        <v>6346</v>
      </c>
      <c r="V117"/>
    </row>
    <row r="118" spans="1:22" x14ac:dyDescent="0.25">
      <c r="A118">
        <v>2034</v>
      </c>
      <c r="B118">
        <f t="shared" si="2"/>
        <v>76</v>
      </c>
      <c r="C118">
        <f t="shared" si="2"/>
        <v>116</v>
      </c>
      <c r="D118">
        <f t="shared" si="2"/>
        <v>0</v>
      </c>
      <c r="E118">
        <f t="shared" si="2"/>
        <v>45</v>
      </c>
      <c r="F118">
        <f t="shared" si="2"/>
        <v>0</v>
      </c>
      <c r="G118">
        <f t="shared" si="2"/>
        <v>15</v>
      </c>
      <c r="H118">
        <f t="shared" si="2"/>
        <v>8</v>
      </c>
      <c r="I118">
        <f t="shared" si="2"/>
        <v>0</v>
      </c>
      <c r="J118">
        <f t="shared" si="2"/>
        <v>7</v>
      </c>
      <c r="K118">
        <f t="shared" si="2"/>
        <v>5</v>
      </c>
      <c r="L118">
        <f t="shared" si="2"/>
        <v>0</v>
      </c>
      <c r="M118">
        <f t="shared" si="2"/>
        <v>0</v>
      </c>
      <c r="N118">
        <f t="shared" si="2"/>
        <v>19</v>
      </c>
      <c r="O118">
        <f t="shared" si="2"/>
        <v>0</v>
      </c>
      <c r="P118">
        <f t="shared" si="2"/>
        <v>0</v>
      </c>
      <c r="Q118">
        <f t="shared" si="2"/>
        <v>7</v>
      </c>
      <c r="R118">
        <f t="shared" ref="C118:T132" si="3">ROUND(R81*R$102,0)</f>
        <v>2877</v>
      </c>
      <c r="S118">
        <f t="shared" si="3"/>
        <v>1738</v>
      </c>
      <c r="T118">
        <f t="shared" si="3"/>
        <v>1854</v>
      </c>
      <c r="U118">
        <f t="shared" si="1"/>
        <v>6767</v>
      </c>
      <c r="V118"/>
    </row>
    <row r="119" spans="1:22" x14ac:dyDescent="0.25">
      <c r="A119">
        <v>2035</v>
      </c>
      <c r="B119">
        <f t="shared" si="2"/>
        <v>66</v>
      </c>
      <c r="C119">
        <f t="shared" si="3"/>
        <v>212</v>
      </c>
      <c r="D119">
        <f t="shared" si="3"/>
        <v>9</v>
      </c>
      <c r="E119">
        <f t="shared" si="3"/>
        <v>45</v>
      </c>
      <c r="F119">
        <f t="shared" si="3"/>
        <v>0</v>
      </c>
      <c r="G119">
        <f t="shared" si="3"/>
        <v>0</v>
      </c>
      <c r="H119">
        <f t="shared" si="3"/>
        <v>0</v>
      </c>
      <c r="I119">
        <f t="shared" si="3"/>
        <v>0</v>
      </c>
      <c r="J119">
        <f t="shared" si="3"/>
        <v>7</v>
      </c>
      <c r="K119">
        <f t="shared" si="3"/>
        <v>5</v>
      </c>
      <c r="L119">
        <f t="shared" si="3"/>
        <v>0</v>
      </c>
      <c r="M119">
        <f t="shared" si="3"/>
        <v>0</v>
      </c>
      <c r="N119">
        <f t="shared" si="3"/>
        <v>19</v>
      </c>
      <c r="O119">
        <f t="shared" si="3"/>
        <v>23</v>
      </c>
      <c r="P119">
        <f t="shared" si="3"/>
        <v>0</v>
      </c>
      <c r="Q119">
        <f t="shared" si="3"/>
        <v>7</v>
      </c>
      <c r="R119">
        <f t="shared" si="3"/>
        <v>6816</v>
      </c>
      <c r="S119">
        <f t="shared" si="3"/>
        <v>4672</v>
      </c>
      <c r="T119">
        <f t="shared" si="3"/>
        <v>869</v>
      </c>
      <c r="U119">
        <f t="shared" si="1"/>
        <v>12750</v>
      </c>
      <c r="V119"/>
    </row>
    <row r="120" spans="1:22" x14ac:dyDescent="0.25">
      <c r="A120">
        <v>2036</v>
      </c>
      <c r="B120">
        <f t="shared" ref="B120:Q134" si="4">ROUND(B83*B$102,0)</f>
        <v>9</v>
      </c>
      <c r="C120">
        <f t="shared" si="3"/>
        <v>77</v>
      </c>
      <c r="D120">
        <f t="shared" si="3"/>
        <v>0</v>
      </c>
      <c r="E120">
        <f t="shared" si="3"/>
        <v>23</v>
      </c>
      <c r="F120">
        <f t="shared" si="3"/>
        <v>0</v>
      </c>
      <c r="G120">
        <f t="shared" si="3"/>
        <v>0</v>
      </c>
      <c r="H120">
        <f t="shared" si="3"/>
        <v>8</v>
      </c>
      <c r="I120">
        <f t="shared" si="3"/>
        <v>0</v>
      </c>
      <c r="J120">
        <f t="shared" si="3"/>
        <v>0</v>
      </c>
      <c r="K120">
        <f t="shared" si="3"/>
        <v>5</v>
      </c>
      <c r="L120">
        <f t="shared" si="3"/>
        <v>0</v>
      </c>
      <c r="M120">
        <f t="shared" si="3"/>
        <v>9</v>
      </c>
      <c r="N120">
        <f t="shared" si="3"/>
        <v>39</v>
      </c>
      <c r="O120">
        <f t="shared" si="3"/>
        <v>0</v>
      </c>
      <c r="P120">
        <f t="shared" si="3"/>
        <v>15</v>
      </c>
      <c r="Q120">
        <f t="shared" si="3"/>
        <v>7</v>
      </c>
      <c r="R120">
        <f t="shared" si="3"/>
        <v>1023</v>
      </c>
      <c r="S120">
        <f t="shared" si="3"/>
        <v>5715</v>
      </c>
      <c r="T120">
        <f t="shared" si="3"/>
        <v>888</v>
      </c>
      <c r="U120">
        <f t="shared" si="1"/>
        <v>7818</v>
      </c>
      <c r="V120"/>
    </row>
    <row r="121" spans="1:22" x14ac:dyDescent="0.25">
      <c r="A121">
        <v>2037</v>
      </c>
      <c r="B121">
        <f t="shared" si="4"/>
        <v>57</v>
      </c>
      <c r="C121">
        <f t="shared" si="3"/>
        <v>77</v>
      </c>
      <c r="D121">
        <f t="shared" si="3"/>
        <v>0</v>
      </c>
      <c r="E121">
        <f t="shared" si="3"/>
        <v>45</v>
      </c>
      <c r="F121">
        <f t="shared" si="3"/>
        <v>0</v>
      </c>
      <c r="G121">
        <f t="shared" si="3"/>
        <v>0</v>
      </c>
      <c r="H121">
        <f t="shared" si="3"/>
        <v>8</v>
      </c>
      <c r="I121">
        <f t="shared" si="3"/>
        <v>0</v>
      </c>
      <c r="J121">
        <f t="shared" si="3"/>
        <v>0</v>
      </c>
      <c r="K121">
        <f t="shared" si="3"/>
        <v>5</v>
      </c>
      <c r="L121">
        <f t="shared" si="3"/>
        <v>0</v>
      </c>
      <c r="M121">
        <f t="shared" si="3"/>
        <v>0</v>
      </c>
      <c r="N121">
        <f t="shared" si="3"/>
        <v>19</v>
      </c>
      <c r="O121">
        <f t="shared" si="3"/>
        <v>0</v>
      </c>
      <c r="P121">
        <f t="shared" si="3"/>
        <v>0</v>
      </c>
      <c r="Q121">
        <f t="shared" si="3"/>
        <v>0</v>
      </c>
      <c r="R121">
        <f t="shared" si="3"/>
        <v>8592</v>
      </c>
      <c r="S121">
        <f t="shared" si="3"/>
        <v>5232</v>
      </c>
      <c r="T121">
        <f t="shared" si="3"/>
        <v>579</v>
      </c>
      <c r="U121">
        <f t="shared" si="1"/>
        <v>14614</v>
      </c>
      <c r="V121"/>
    </row>
    <row r="122" spans="1:22" x14ac:dyDescent="0.25">
      <c r="A122">
        <v>2038</v>
      </c>
      <c r="B122">
        <f t="shared" si="4"/>
        <v>28</v>
      </c>
      <c r="C122">
        <f t="shared" si="3"/>
        <v>154</v>
      </c>
      <c r="D122">
        <f t="shared" si="3"/>
        <v>0</v>
      </c>
      <c r="E122">
        <f t="shared" si="3"/>
        <v>45</v>
      </c>
      <c r="F122">
        <f t="shared" si="3"/>
        <v>0</v>
      </c>
      <c r="G122">
        <f t="shared" si="3"/>
        <v>15</v>
      </c>
      <c r="H122">
        <f t="shared" si="3"/>
        <v>8</v>
      </c>
      <c r="I122">
        <f t="shared" si="3"/>
        <v>0</v>
      </c>
      <c r="J122">
        <f t="shared" si="3"/>
        <v>0</v>
      </c>
      <c r="K122">
        <f t="shared" si="3"/>
        <v>5</v>
      </c>
      <c r="L122">
        <f t="shared" si="3"/>
        <v>0</v>
      </c>
      <c r="M122">
        <f t="shared" si="3"/>
        <v>19</v>
      </c>
      <c r="N122">
        <f t="shared" si="3"/>
        <v>19</v>
      </c>
      <c r="O122">
        <f t="shared" si="3"/>
        <v>0</v>
      </c>
      <c r="P122">
        <f t="shared" si="3"/>
        <v>0</v>
      </c>
      <c r="Q122">
        <f t="shared" si="3"/>
        <v>0</v>
      </c>
      <c r="R122">
        <f t="shared" si="3"/>
        <v>3166</v>
      </c>
      <c r="S122">
        <f t="shared" si="3"/>
        <v>6468</v>
      </c>
      <c r="T122">
        <f t="shared" si="3"/>
        <v>753</v>
      </c>
      <c r="U122">
        <f t="shared" si="1"/>
        <v>10680</v>
      </c>
      <c r="V122"/>
    </row>
    <row r="123" spans="1:22" x14ac:dyDescent="0.25">
      <c r="A123">
        <v>2039</v>
      </c>
      <c r="B123">
        <f t="shared" si="4"/>
        <v>227</v>
      </c>
      <c r="C123">
        <f t="shared" si="3"/>
        <v>19</v>
      </c>
      <c r="D123">
        <f t="shared" si="3"/>
        <v>9</v>
      </c>
      <c r="E123">
        <f t="shared" si="3"/>
        <v>68</v>
      </c>
      <c r="F123">
        <f t="shared" si="3"/>
        <v>0</v>
      </c>
      <c r="G123">
        <f t="shared" si="3"/>
        <v>15</v>
      </c>
      <c r="H123">
        <f t="shared" si="3"/>
        <v>0</v>
      </c>
      <c r="I123">
        <f t="shared" si="3"/>
        <v>0</v>
      </c>
      <c r="J123">
        <f t="shared" si="3"/>
        <v>7</v>
      </c>
      <c r="K123">
        <f t="shared" si="3"/>
        <v>5</v>
      </c>
      <c r="L123">
        <f t="shared" si="3"/>
        <v>0</v>
      </c>
      <c r="M123">
        <f t="shared" si="3"/>
        <v>0</v>
      </c>
      <c r="N123">
        <f t="shared" si="3"/>
        <v>58</v>
      </c>
      <c r="O123">
        <f t="shared" si="3"/>
        <v>0</v>
      </c>
      <c r="P123">
        <f t="shared" si="3"/>
        <v>15</v>
      </c>
      <c r="Q123">
        <f t="shared" si="3"/>
        <v>0</v>
      </c>
      <c r="R123">
        <f t="shared" si="3"/>
        <v>1216</v>
      </c>
      <c r="S123">
        <f t="shared" si="3"/>
        <v>1854</v>
      </c>
      <c r="T123">
        <f t="shared" si="3"/>
        <v>1236</v>
      </c>
      <c r="U123">
        <f t="shared" si="1"/>
        <v>4729</v>
      </c>
      <c r="V123"/>
    </row>
    <row r="124" spans="1:22" x14ac:dyDescent="0.25">
      <c r="A124">
        <v>2040</v>
      </c>
      <c r="B124">
        <f t="shared" si="4"/>
        <v>57</v>
      </c>
      <c r="C124">
        <f t="shared" si="3"/>
        <v>116</v>
      </c>
      <c r="D124">
        <f t="shared" si="3"/>
        <v>0</v>
      </c>
      <c r="E124">
        <f t="shared" si="3"/>
        <v>23</v>
      </c>
      <c r="F124">
        <f t="shared" si="3"/>
        <v>0</v>
      </c>
      <c r="G124">
        <f t="shared" si="3"/>
        <v>0</v>
      </c>
      <c r="H124">
        <f t="shared" si="3"/>
        <v>0</v>
      </c>
      <c r="I124">
        <f t="shared" si="3"/>
        <v>0</v>
      </c>
      <c r="J124">
        <f t="shared" si="3"/>
        <v>7</v>
      </c>
      <c r="K124">
        <f t="shared" si="3"/>
        <v>5</v>
      </c>
      <c r="L124">
        <f t="shared" si="3"/>
        <v>0</v>
      </c>
      <c r="M124">
        <f t="shared" si="3"/>
        <v>0</v>
      </c>
      <c r="N124">
        <f t="shared" si="3"/>
        <v>19</v>
      </c>
      <c r="O124">
        <f t="shared" si="3"/>
        <v>0</v>
      </c>
      <c r="P124">
        <f t="shared" si="3"/>
        <v>0</v>
      </c>
      <c r="Q124">
        <f t="shared" si="3"/>
        <v>0</v>
      </c>
      <c r="R124">
        <f t="shared" si="3"/>
        <v>4035</v>
      </c>
      <c r="S124">
        <f t="shared" si="3"/>
        <v>2336</v>
      </c>
      <c r="T124">
        <f t="shared" si="3"/>
        <v>1352</v>
      </c>
      <c r="U124">
        <f t="shared" si="1"/>
        <v>7950</v>
      </c>
      <c r="V124"/>
    </row>
    <row r="125" spans="1:22" x14ac:dyDescent="0.25">
      <c r="A125">
        <v>2041</v>
      </c>
      <c r="B125">
        <f t="shared" si="4"/>
        <v>57</v>
      </c>
      <c r="C125">
        <f t="shared" si="3"/>
        <v>58</v>
      </c>
      <c r="D125">
        <f t="shared" si="3"/>
        <v>0</v>
      </c>
      <c r="E125">
        <f t="shared" si="3"/>
        <v>68</v>
      </c>
      <c r="F125">
        <f t="shared" si="3"/>
        <v>0</v>
      </c>
      <c r="G125">
        <f t="shared" si="3"/>
        <v>15</v>
      </c>
      <c r="H125">
        <f t="shared" si="3"/>
        <v>8</v>
      </c>
      <c r="I125">
        <f t="shared" si="3"/>
        <v>0</v>
      </c>
      <c r="J125">
        <f t="shared" si="3"/>
        <v>0</v>
      </c>
      <c r="K125">
        <f t="shared" si="3"/>
        <v>5</v>
      </c>
      <c r="L125">
        <f t="shared" si="3"/>
        <v>0</v>
      </c>
      <c r="M125">
        <f t="shared" si="3"/>
        <v>0</v>
      </c>
      <c r="N125">
        <f t="shared" si="3"/>
        <v>39</v>
      </c>
      <c r="O125">
        <f t="shared" si="3"/>
        <v>0</v>
      </c>
      <c r="P125">
        <f t="shared" si="3"/>
        <v>0</v>
      </c>
      <c r="Q125">
        <f t="shared" si="3"/>
        <v>0</v>
      </c>
      <c r="R125">
        <f t="shared" si="3"/>
        <v>1757</v>
      </c>
      <c r="S125">
        <f t="shared" si="3"/>
        <v>1796</v>
      </c>
      <c r="T125">
        <f t="shared" si="3"/>
        <v>502</v>
      </c>
      <c r="U125">
        <f t="shared" si="1"/>
        <v>4305</v>
      </c>
      <c r="V125"/>
    </row>
    <row r="126" spans="1:22" x14ac:dyDescent="0.25">
      <c r="A126">
        <v>2042</v>
      </c>
      <c r="B126">
        <f t="shared" si="4"/>
        <v>38</v>
      </c>
      <c r="C126">
        <f t="shared" si="3"/>
        <v>39</v>
      </c>
      <c r="D126">
        <f t="shared" si="3"/>
        <v>0</v>
      </c>
      <c r="E126">
        <f t="shared" si="3"/>
        <v>23</v>
      </c>
      <c r="F126">
        <f t="shared" si="3"/>
        <v>0</v>
      </c>
      <c r="G126">
        <f t="shared" si="3"/>
        <v>15</v>
      </c>
      <c r="H126">
        <f t="shared" si="3"/>
        <v>0</v>
      </c>
      <c r="I126">
        <f t="shared" si="3"/>
        <v>0</v>
      </c>
      <c r="J126">
        <f t="shared" si="3"/>
        <v>0</v>
      </c>
      <c r="K126">
        <f t="shared" si="3"/>
        <v>5</v>
      </c>
      <c r="L126">
        <f t="shared" si="3"/>
        <v>0</v>
      </c>
      <c r="M126">
        <f t="shared" si="3"/>
        <v>0</v>
      </c>
      <c r="N126">
        <f t="shared" si="3"/>
        <v>19</v>
      </c>
      <c r="O126">
        <f t="shared" si="3"/>
        <v>23</v>
      </c>
      <c r="P126">
        <f t="shared" si="3"/>
        <v>0</v>
      </c>
      <c r="Q126">
        <f t="shared" si="3"/>
        <v>7</v>
      </c>
      <c r="R126">
        <f t="shared" si="3"/>
        <v>5445</v>
      </c>
      <c r="S126">
        <f t="shared" si="3"/>
        <v>5117</v>
      </c>
      <c r="T126">
        <f t="shared" si="3"/>
        <v>386</v>
      </c>
      <c r="U126">
        <f t="shared" si="1"/>
        <v>11117</v>
      </c>
      <c r="V126"/>
    </row>
    <row r="127" spans="1:22" x14ac:dyDescent="0.25">
      <c r="A127">
        <v>2043</v>
      </c>
      <c r="B127">
        <f t="shared" si="4"/>
        <v>9</v>
      </c>
      <c r="C127">
        <f t="shared" si="3"/>
        <v>19</v>
      </c>
      <c r="D127">
        <f t="shared" si="3"/>
        <v>0</v>
      </c>
      <c r="E127">
        <f t="shared" si="3"/>
        <v>23</v>
      </c>
      <c r="F127">
        <f t="shared" si="3"/>
        <v>0</v>
      </c>
      <c r="G127">
        <f t="shared" si="3"/>
        <v>15</v>
      </c>
      <c r="H127">
        <f t="shared" si="3"/>
        <v>0</v>
      </c>
      <c r="I127">
        <f t="shared" si="3"/>
        <v>0</v>
      </c>
      <c r="J127">
        <f t="shared" si="3"/>
        <v>7</v>
      </c>
      <c r="K127">
        <f t="shared" si="3"/>
        <v>5</v>
      </c>
      <c r="L127">
        <f t="shared" si="3"/>
        <v>0</v>
      </c>
      <c r="M127">
        <f t="shared" si="3"/>
        <v>0</v>
      </c>
      <c r="N127">
        <f t="shared" si="3"/>
        <v>135</v>
      </c>
      <c r="O127">
        <f t="shared" si="3"/>
        <v>0</v>
      </c>
      <c r="P127">
        <f t="shared" si="3"/>
        <v>0</v>
      </c>
      <c r="Q127">
        <f t="shared" si="3"/>
        <v>0</v>
      </c>
      <c r="R127">
        <f t="shared" si="3"/>
        <v>1158</v>
      </c>
      <c r="S127">
        <f t="shared" si="3"/>
        <v>5619</v>
      </c>
      <c r="T127">
        <f t="shared" si="3"/>
        <v>830</v>
      </c>
      <c r="U127">
        <f t="shared" si="1"/>
        <v>7820</v>
      </c>
      <c r="V127"/>
    </row>
    <row r="128" spans="1:22" x14ac:dyDescent="0.25">
      <c r="A128">
        <v>2044</v>
      </c>
      <c r="B128">
        <f t="shared" si="4"/>
        <v>9</v>
      </c>
      <c r="C128">
        <f t="shared" si="3"/>
        <v>19</v>
      </c>
      <c r="D128">
        <f t="shared" si="3"/>
        <v>0</v>
      </c>
      <c r="E128">
        <f t="shared" si="3"/>
        <v>45</v>
      </c>
      <c r="F128">
        <f t="shared" si="3"/>
        <v>3</v>
      </c>
      <c r="G128">
        <f t="shared" si="3"/>
        <v>15</v>
      </c>
      <c r="H128">
        <f t="shared" si="3"/>
        <v>8</v>
      </c>
      <c r="I128">
        <f t="shared" si="3"/>
        <v>0</v>
      </c>
      <c r="J128">
        <f t="shared" si="3"/>
        <v>7</v>
      </c>
      <c r="K128">
        <f t="shared" si="3"/>
        <v>5</v>
      </c>
      <c r="L128">
        <f t="shared" si="3"/>
        <v>27</v>
      </c>
      <c r="M128">
        <f t="shared" si="3"/>
        <v>9</v>
      </c>
      <c r="N128">
        <f t="shared" si="3"/>
        <v>19</v>
      </c>
      <c r="O128">
        <f t="shared" si="3"/>
        <v>23</v>
      </c>
      <c r="P128">
        <f t="shared" si="3"/>
        <v>15</v>
      </c>
      <c r="Q128">
        <f t="shared" si="3"/>
        <v>7</v>
      </c>
      <c r="R128">
        <f t="shared" si="3"/>
        <v>2375</v>
      </c>
      <c r="S128">
        <f t="shared" si="3"/>
        <v>4441</v>
      </c>
      <c r="T128">
        <f t="shared" si="3"/>
        <v>425</v>
      </c>
      <c r="U128">
        <f t="shared" si="1"/>
        <v>7452</v>
      </c>
      <c r="V128"/>
    </row>
    <row r="129" spans="1:22" x14ac:dyDescent="0.25">
      <c r="A129">
        <v>2045</v>
      </c>
      <c r="B129">
        <f t="shared" si="4"/>
        <v>38</v>
      </c>
      <c r="C129">
        <f t="shared" si="3"/>
        <v>77</v>
      </c>
      <c r="D129">
        <f t="shared" si="3"/>
        <v>0</v>
      </c>
      <c r="E129">
        <f t="shared" si="3"/>
        <v>45</v>
      </c>
      <c r="F129">
        <f t="shared" si="3"/>
        <v>3</v>
      </c>
      <c r="G129">
        <f t="shared" si="3"/>
        <v>0</v>
      </c>
      <c r="H129">
        <f t="shared" si="3"/>
        <v>0</v>
      </c>
      <c r="I129">
        <f t="shared" si="3"/>
        <v>3</v>
      </c>
      <c r="J129">
        <f t="shared" si="3"/>
        <v>7</v>
      </c>
      <c r="K129">
        <f t="shared" si="3"/>
        <v>5</v>
      </c>
      <c r="L129">
        <f t="shared" si="3"/>
        <v>0</v>
      </c>
      <c r="M129">
        <f t="shared" si="3"/>
        <v>9</v>
      </c>
      <c r="N129">
        <f t="shared" si="3"/>
        <v>19</v>
      </c>
      <c r="O129">
        <f t="shared" si="3"/>
        <v>0</v>
      </c>
      <c r="P129">
        <f t="shared" si="3"/>
        <v>15</v>
      </c>
      <c r="Q129">
        <f t="shared" si="3"/>
        <v>7</v>
      </c>
      <c r="R129">
        <f t="shared" si="3"/>
        <v>1815</v>
      </c>
      <c r="S129">
        <f t="shared" si="3"/>
        <v>5310</v>
      </c>
      <c r="T129">
        <f t="shared" si="3"/>
        <v>2066</v>
      </c>
      <c r="U129">
        <f t="shared" si="1"/>
        <v>9419</v>
      </c>
      <c r="V129"/>
    </row>
    <row r="130" spans="1:22" x14ac:dyDescent="0.25">
      <c r="A130">
        <v>2046</v>
      </c>
      <c r="B130">
        <f t="shared" si="4"/>
        <v>19</v>
      </c>
      <c r="C130">
        <f t="shared" si="3"/>
        <v>39</v>
      </c>
      <c r="D130">
        <f t="shared" si="3"/>
        <v>0</v>
      </c>
      <c r="E130">
        <f t="shared" si="3"/>
        <v>23</v>
      </c>
      <c r="F130">
        <f t="shared" si="3"/>
        <v>0</v>
      </c>
      <c r="G130">
        <f t="shared" si="3"/>
        <v>0</v>
      </c>
      <c r="H130">
        <f t="shared" si="3"/>
        <v>0</v>
      </c>
      <c r="I130">
        <f t="shared" si="3"/>
        <v>0</v>
      </c>
      <c r="J130">
        <f t="shared" si="3"/>
        <v>7</v>
      </c>
      <c r="K130">
        <f t="shared" si="3"/>
        <v>5</v>
      </c>
      <c r="L130">
        <f t="shared" si="3"/>
        <v>0</v>
      </c>
      <c r="M130">
        <f t="shared" si="3"/>
        <v>0</v>
      </c>
      <c r="N130">
        <f t="shared" si="3"/>
        <v>19</v>
      </c>
      <c r="O130">
        <f t="shared" si="3"/>
        <v>0</v>
      </c>
      <c r="P130">
        <f t="shared" si="3"/>
        <v>0</v>
      </c>
      <c r="Q130">
        <f t="shared" si="3"/>
        <v>14</v>
      </c>
      <c r="R130">
        <f t="shared" si="3"/>
        <v>348</v>
      </c>
      <c r="S130">
        <f t="shared" si="3"/>
        <v>4788</v>
      </c>
      <c r="T130">
        <f t="shared" si="3"/>
        <v>270</v>
      </c>
      <c r="U130">
        <f t="shared" si="1"/>
        <v>5532</v>
      </c>
      <c r="V130"/>
    </row>
    <row r="131" spans="1:22" x14ac:dyDescent="0.25">
      <c r="A131">
        <v>2047</v>
      </c>
      <c r="B131">
        <f t="shared" si="4"/>
        <v>114</v>
      </c>
      <c r="C131">
        <f t="shared" si="3"/>
        <v>39</v>
      </c>
      <c r="D131">
        <f t="shared" si="3"/>
        <v>0</v>
      </c>
      <c r="E131">
        <f t="shared" si="3"/>
        <v>23</v>
      </c>
      <c r="F131">
        <f t="shared" si="3"/>
        <v>3</v>
      </c>
      <c r="G131">
        <f t="shared" si="3"/>
        <v>0</v>
      </c>
      <c r="H131">
        <f t="shared" si="3"/>
        <v>0</v>
      </c>
      <c r="I131">
        <f t="shared" si="3"/>
        <v>0</v>
      </c>
      <c r="J131">
        <f t="shared" si="3"/>
        <v>0</v>
      </c>
      <c r="K131">
        <f t="shared" si="3"/>
        <v>5</v>
      </c>
      <c r="L131">
        <f t="shared" si="3"/>
        <v>0</v>
      </c>
      <c r="M131">
        <f t="shared" si="3"/>
        <v>0</v>
      </c>
      <c r="N131">
        <f t="shared" si="3"/>
        <v>19</v>
      </c>
      <c r="O131">
        <f t="shared" si="3"/>
        <v>0</v>
      </c>
      <c r="P131">
        <f t="shared" si="3"/>
        <v>0</v>
      </c>
      <c r="Q131">
        <f t="shared" si="3"/>
        <v>0</v>
      </c>
      <c r="R131">
        <f t="shared" si="3"/>
        <v>2413</v>
      </c>
      <c r="S131">
        <f t="shared" si="3"/>
        <v>2182</v>
      </c>
      <c r="T131">
        <f t="shared" si="3"/>
        <v>541</v>
      </c>
      <c r="U131">
        <f t="shared" si="1"/>
        <v>5339</v>
      </c>
      <c r="V131"/>
    </row>
    <row r="132" spans="1:22" x14ac:dyDescent="0.25">
      <c r="A132">
        <v>2048</v>
      </c>
      <c r="B132">
        <f t="shared" si="4"/>
        <v>66</v>
      </c>
      <c r="C132">
        <f t="shared" si="3"/>
        <v>58</v>
      </c>
      <c r="D132">
        <f t="shared" si="3"/>
        <v>0</v>
      </c>
      <c r="E132">
        <f t="shared" si="3"/>
        <v>23</v>
      </c>
      <c r="F132">
        <f t="shared" si="3"/>
        <v>0</v>
      </c>
      <c r="G132">
        <f t="shared" si="3"/>
        <v>0</v>
      </c>
      <c r="H132">
        <f t="shared" si="3"/>
        <v>0</v>
      </c>
      <c r="I132">
        <f t="shared" si="3"/>
        <v>0</v>
      </c>
      <c r="J132">
        <f t="shared" si="3"/>
        <v>0</v>
      </c>
      <c r="K132">
        <f t="shared" si="3"/>
        <v>5</v>
      </c>
      <c r="L132">
        <f t="shared" si="3"/>
        <v>0</v>
      </c>
      <c r="M132">
        <f t="shared" si="3"/>
        <v>0</v>
      </c>
      <c r="N132">
        <f t="shared" si="3"/>
        <v>39</v>
      </c>
      <c r="O132">
        <f t="shared" si="3"/>
        <v>0</v>
      </c>
      <c r="P132">
        <f t="shared" si="3"/>
        <v>0</v>
      </c>
      <c r="Q132">
        <f t="shared" si="3"/>
        <v>14</v>
      </c>
      <c r="R132">
        <f t="shared" si="3"/>
        <v>4190</v>
      </c>
      <c r="S132">
        <f t="shared" si="3"/>
        <v>5715</v>
      </c>
      <c r="T132">
        <f t="shared" si="3"/>
        <v>1197</v>
      </c>
      <c r="U132">
        <f t="shared" si="1"/>
        <v>11307</v>
      </c>
      <c r="V132"/>
    </row>
    <row r="133" spans="1:22" x14ac:dyDescent="0.25">
      <c r="A133">
        <v>2049</v>
      </c>
      <c r="B133">
        <f t="shared" si="4"/>
        <v>76</v>
      </c>
      <c r="C133">
        <f t="shared" si="4"/>
        <v>154</v>
      </c>
      <c r="D133">
        <f t="shared" si="4"/>
        <v>0</v>
      </c>
      <c r="E133">
        <f t="shared" si="4"/>
        <v>45</v>
      </c>
      <c r="F133">
        <f t="shared" si="4"/>
        <v>0</v>
      </c>
      <c r="G133">
        <f t="shared" si="4"/>
        <v>0</v>
      </c>
      <c r="H133">
        <f t="shared" si="4"/>
        <v>0</v>
      </c>
      <c r="I133">
        <f t="shared" si="4"/>
        <v>0</v>
      </c>
      <c r="J133">
        <f t="shared" si="4"/>
        <v>7</v>
      </c>
      <c r="K133">
        <f t="shared" si="4"/>
        <v>5</v>
      </c>
      <c r="L133">
        <f t="shared" si="4"/>
        <v>0</v>
      </c>
      <c r="M133">
        <f t="shared" si="4"/>
        <v>9</v>
      </c>
      <c r="N133">
        <f t="shared" si="4"/>
        <v>19</v>
      </c>
      <c r="O133">
        <f t="shared" si="4"/>
        <v>23</v>
      </c>
      <c r="P133">
        <f t="shared" si="4"/>
        <v>0</v>
      </c>
      <c r="Q133">
        <f t="shared" si="4"/>
        <v>0</v>
      </c>
      <c r="R133">
        <f t="shared" ref="C133:T134" si="5">ROUND(R96*R$102,0)</f>
        <v>6874</v>
      </c>
      <c r="S133">
        <f t="shared" si="5"/>
        <v>6198</v>
      </c>
      <c r="T133">
        <f t="shared" si="5"/>
        <v>309</v>
      </c>
      <c r="U133">
        <f t="shared" si="1"/>
        <v>13719</v>
      </c>
      <c r="V133"/>
    </row>
    <row r="134" spans="1:22" x14ac:dyDescent="0.25">
      <c r="A134">
        <v>2050</v>
      </c>
      <c r="B134">
        <f t="shared" si="4"/>
        <v>38</v>
      </c>
      <c r="C134">
        <f t="shared" si="5"/>
        <v>39</v>
      </c>
      <c r="D134">
        <f t="shared" si="5"/>
        <v>0</v>
      </c>
      <c r="E134">
        <f t="shared" si="5"/>
        <v>23</v>
      </c>
      <c r="F134">
        <f t="shared" si="5"/>
        <v>0</v>
      </c>
      <c r="G134">
        <f t="shared" si="5"/>
        <v>15</v>
      </c>
      <c r="H134">
        <f t="shared" si="5"/>
        <v>0</v>
      </c>
      <c r="I134">
        <f t="shared" si="5"/>
        <v>0</v>
      </c>
      <c r="J134">
        <f t="shared" si="5"/>
        <v>0</v>
      </c>
      <c r="K134">
        <f t="shared" si="5"/>
        <v>5</v>
      </c>
      <c r="L134">
        <f t="shared" si="5"/>
        <v>0</v>
      </c>
      <c r="M134">
        <f t="shared" si="5"/>
        <v>9</v>
      </c>
      <c r="N134">
        <f t="shared" si="5"/>
        <v>19</v>
      </c>
      <c r="O134">
        <f t="shared" si="5"/>
        <v>0</v>
      </c>
      <c r="P134">
        <f t="shared" si="5"/>
        <v>0</v>
      </c>
      <c r="Q134">
        <f t="shared" si="5"/>
        <v>0</v>
      </c>
      <c r="R134">
        <f t="shared" si="5"/>
        <v>3900</v>
      </c>
      <c r="S134">
        <f t="shared" si="5"/>
        <v>4827</v>
      </c>
      <c r="T134">
        <f t="shared" si="5"/>
        <v>792</v>
      </c>
      <c r="U134">
        <f t="shared" si="1"/>
        <v>9667</v>
      </c>
      <c r="V134"/>
    </row>
    <row r="135" spans="1:22" x14ac:dyDescent="0.25">
      <c r="R135" s="182"/>
      <c r="V135"/>
    </row>
    <row r="136" spans="1:22" x14ac:dyDescent="0.25">
      <c r="A136" s="108" t="s">
        <v>416</v>
      </c>
      <c r="R136" s="182"/>
      <c r="V136"/>
    </row>
    <row r="137" spans="1:22" x14ac:dyDescent="0.25">
      <c r="A137">
        <v>2019</v>
      </c>
      <c r="B137" s="628">
        <v>5.7201205552397747</v>
      </c>
      <c r="C137" s="628">
        <v>7.3548043621932546</v>
      </c>
      <c r="D137" s="628">
        <v>5.1703852878955194</v>
      </c>
      <c r="E137" s="628">
        <v>8.0499008142790913</v>
      </c>
      <c r="F137" s="628">
        <v>7.251507731288493</v>
      </c>
      <c r="G137" s="628">
        <v>7.5769033686475318</v>
      </c>
      <c r="H137" s="628">
        <v>7.0031421684460504</v>
      </c>
      <c r="I137" s="628">
        <v>7.2054836088815932</v>
      </c>
      <c r="J137" s="628">
        <v>8.2139062415464874</v>
      </c>
      <c r="K137" s="628">
        <v>7.1016364754204702</v>
      </c>
      <c r="L137" s="628">
        <v>6.4019568658026902</v>
      </c>
      <c r="M137" s="628">
        <v>6.9667868438581682</v>
      </c>
      <c r="N137" s="628">
        <v>5.7736237151851997</v>
      </c>
      <c r="O137" s="628">
        <v>7.3727660242169577</v>
      </c>
      <c r="P137" s="628">
        <v>8.2157621332164528</v>
      </c>
      <c r="Q137" s="628">
        <v>7.5452922087635486</v>
      </c>
      <c r="R137" s="629">
        <v>5.2577666437542128</v>
      </c>
      <c r="S137" s="628">
        <v>7.7820978800951597</v>
      </c>
      <c r="T137" s="628">
        <v>2.7871441196351654</v>
      </c>
      <c r="V137"/>
    </row>
    <row r="138" spans="1:22" x14ac:dyDescent="0.25">
      <c r="A138">
        <v>2020</v>
      </c>
      <c r="B138" s="628">
        <v>7.8493070180646685</v>
      </c>
      <c r="C138" s="628">
        <v>5.9749019879563425</v>
      </c>
      <c r="D138" s="628">
        <v>6.8440854799076041</v>
      </c>
      <c r="E138" s="628">
        <v>6.3791164695034368</v>
      </c>
      <c r="F138" s="628">
        <v>7.4468123458770101</v>
      </c>
      <c r="G138" s="628">
        <v>7.8273322393194285</v>
      </c>
      <c r="H138" s="628">
        <v>7.4304423073875352</v>
      </c>
      <c r="I138" s="628">
        <v>7.2241535172833302</v>
      </c>
      <c r="J138" s="628">
        <v>7.6213043869156305</v>
      </c>
      <c r="K138" s="628">
        <v>8.2861948142938466</v>
      </c>
      <c r="L138" s="628">
        <v>7.7201821255055254</v>
      </c>
      <c r="M138" s="628">
        <v>6.9932077394609031</v>
      </c>
      <c r="N138" s="628">
        <v>8.0161946765860943</v>
      </c>
      <c r="O138" s="628">
        <v>6.6312460324869242</v>
      </c>
      <c r="P138" s="628">
        <v>7.4994343238952617</v>
      </c>
      <c r="Q138" s="628">
        <v>7.3923057106912688</v>
      </c>
      <c r="R138" s="629">
        <v>7.4633541225086528</v>
      </c>
      <c r="S138" s="628">
        <v>7.0329491561296997</v>
      </c>
      <c r="T138" s="628">
        <v>4.2075868790017381</v>
      </c>
      <c r="V138"/>
    </row>
    <row r="139" spans="1:22" x14ac:dyDescent="0.25">
      <c r="A139">
        <v>2021</v>
      </c>
      <c r="B139" s="628">
        <v>8.0348618892388366</v>
      </c>
      <c r="C139" s="628">
        <v>8.0752779513025796</v>
      </c>
      <c r="D139" s="628">
        <v>7.6559079731068245</v>
      </c>
      <c r="E139" s="628">
        <v>7.5440355093146323</v>
      </c>
      <c r="F139" s="628">
        <v>7.0461397907435508</v>
      </c>
      <c r="G139" s="628">
        <v>7.8268409420121303</v>
      </c>
      <c r="H139" s="628">
        <v>6.892463655964213</v>
      </c>
      <c r="I139" s="628">
        <v>7.7681721010603795</v>
      </c>
      <c r="J139" s="628">
        <v>7.085829480678119</v>
      </c>
      <c r="K139" s="628">
        <v>5.9989892586909681</v>
      </c>
      <c r="L139" s="628">
        <v>5.8689562250344816</v>
      </c>
      <c r="M139" s="628">
        <v>7.7466265332786577</v>
      </c>
      <c r="N139" s="628">
        <v>7.4841976209448058</v>
      </c>
      <c r="O139" s="628">
        <v>6.7314477495312293</v>
      </c>
      <c r="P139" s="628">
        <v>7.5266291160727583</v>
      </c>
      <c r="Q139" s="628">
        <v>8.0964181080695816</v>
      </c>
      <c r="R139" s="629">
        <v>6.3936825926035086</v>
      </c>
      <c r="S139" s="628">
        <v>5.7914696847940119</v>
      </c>
      <c r="T139" s="628">
        <v>4.4997408526045586</v>
      </c>
      <c r="V139"/>
    </row>
    <row r="140" spans="1:22" x14ac:dyDescent="0.25">
      <c r="A140">
        <v>2022</v>
      </c>
      <c r="B140" s="628">
        <v>6.9303370856045312</v>
      </c>
      <c r="C140" s="628">
        <v>7.975497450172746</v>
      </c>
      <c r="D140" s="628">
        <v>6.1827116387114929</v>
      </c>
      <c r="E140" s="628">
        <v>6.7266524314898151</v>
      </c>
      <c r="F140" s="628">
        <v>5.7912009518436269</v>
      </c>
      <c r="G140" s="628">
        <v>6.6898354542662899</v>
      </c>
      <c r="H140" s="628">
        <v>7.8773135172097355</v>
      </c>
      <c r="I140" s="628">
        <v>6.3724182756549084</v>
      </c>
      <c r="J140" s="628">
        <v>6.2192453128088232</v>
      </c>
      <c r="K140" s="628">
        <v>7.8726606946009801</v>
      </c>
      <c r="L140" s="628">
        <v>7.9358012196939605</v>
      </c>
      <c r="M140" s="628">
        <v>6.484581716192177</v>
      </c>
      <c r="N140" s="628">
        <v>7.0907510397163716</v>
      </c>
      <c r="O140" s="628">
        <v>7.2307420645993261</v>
      </c>
      <c r="P140" s="628">
        <v>8.1584742077822892</v>
      </c>
      <c r="Q140" s="628">
        <v>6.9453347809724333</v>
      </c>
      <c r="R140" s="629">
        <v>7.8435105099222451</v>
      </c>
      <c r="S140" s="628">
        <v>7.0530833137593847</v>
      </c>
      <c r="T140" s="628">
        <v>4.5283078655638205</v>
      </c>
      <c r="V140"/>
    </row>
    <row r="141" spans="1:22" x14ac:dyDescent="0.25">
      <c r="A141">
        <v>2023</v>
      </c>
      <c r="B141" s="628">
        <v>7.6175969976759514</v>
      </c>
      <c r="C141" s="628">
        <v>5.2671437567108281</v>
      </c>
      <c r="D141" s="628">
        <v>8.5337118361901982</v>
      </c>
      <c r="E141" s="628">
        <v>7.8598120090462098</v>
      </c>
      <c r="F141" s="628">
        <v>7.1014285297944344</v>
      </c>
      <c r="G141" s="628">
        <v>8.3742915784370222</v>
      </c>
      <c r="H141" s="628">
        <v>8.033236623406447</v>
      </c>
      <c r="I141" s="628">
        <v>7.4011426650212613</v>
      </c>
      <c r="J141" s="628">
        <v>6.6380577184983061</v>
      </c>
      <c r="K141" s="628">
        <v>6.9226162723999307</v>
      </c>
      <c r="L141" s="628">
        <v>6.5267772090795093</v>
      </c>
      <c r="M141" s="628">
        <v>8.4160569197840616</v>
      </c>
      <c r="N141" s="628">
        <v>7.9966955246566371</v>
      </c>
      <c r="O141" s="628">
        <v>7.348300215306546</v>
      </c>
      <c r="P141" s="628">
        <v>6.155125584604229</v>
      </c>
      <c r="Q141" s="628">
        <v>8.3705196748362525</v>
      </c>
      <c r="R141" s="629">
        <v>7.0690843326896582</v>
      </c>
      <c r="S141" s="628">
        <v>7.065032023925391</v>
      </c>
      <c r="T141" s="628">
        <v>4.2785235645406328</v>
      </c>
      <c r="V141"/>
    </row>
    <row r="142" spans="1:22" x14ac:dyDescent="0.25">
      <c r="A142">
        <v>2024</v>
      </c>
      <c r="B142" s="628">
        <v>7.3509207885929673</v>
      </c>
      <c r="C142" s="628">
        <v>6.0222191622772376</v>
      </c>
      <c r="D142" s="628">
        <v>7.8031279264218645</v>
      </c>
      <c r="E142" s="628">
        <v>7.948318372796896</v>
      </c>
      <c r="F142" s="628">
        <v>7.6014961248857045</v>
      </c>
      <c r="G142" s="628">
        <v>6.8704562359798729</v>
      </c>
      <c r="H142" s="628">
        <v>7.0288358298763223</v>
      </c>
      <c r="I142" s="628">
        <v>5.7205763567459158</v>
      </c>
      <c r="J142" s="628">
        <v>6.496700094000043</v>
      </c>
      <c r="K142" s="628">
        <v>8.5037049359156089</v>
      </c>
      <c r="L142" s="628">
        <v>6.8256377488758222</v>
      </c>
      <c r="M142" s="628">
        <v>7.6347183020166618</v>
      </c>
      <c r="N142" s="628">
        <v>8.7134910652808077</v>
      </c>
      <c r="O142" s="628">
        <v>7.7510298962756989</v>
      </c>
      <c r="P142" s="628">
        <v>7.3916429386905556</v>
      </c>
      <c r="Q142" s="628">
        <v>8.6453915383911131</v>
      </c>
      <c r="R142" s="629">
        <v>7.4262543892850186</v>
      </c>
      <c r="S142" s="628">
        <v>7.2765484673607066</v>
      </c>
      <c r="T142" s="628">
        <v>4.8698554976104882</v>
      </c>
      <c r="V142"/>
    </row>
    <row r="143" spans="1:22" x14ac:dyDescent="0.25">
      <c r="A143">
        <v>2025</v>
      </c>
      <c r="B143" s="628">
        <v>8.0212086485066632</v>
      </c>
      <c r="C143" s="628">
        <v>7.8639184827029602</v>
      </c>
      <c r="D143" s="628">
        <v>7.7058096856441747</v>
      </c>
      <c r="E143" s="628">
        <v>8.2573035139128397</v>
      </c>
      <c r="F143" s="628">
        <v>6.6415445173029841</v>
      </c>
      <c r="G143" s="628">
        <v>7.2962017306499138</v>
      </c>
      <c r="H143" s="628">
        <v>8.6369995078371105</v>
      </c>
      <c r="I143" s="628">
        <v>5.9980939083709783</v>
      </c>
      <c r="J143" s="628">
        <v>6.57001408760103</v>
      </c>
      <c r="K143" s="628">
        <v>5.43313975031176</v>
      </c>
      <c r="L143" s="628">
        <v>6.700356279037031</v>
      </c>
      <c r="M143" s="628">
        <v>7.6843898516883211</v>
      </c>
      <c r="N143" s="628">
        <v>5.6098407379164712</v>
      </c>
      <c r="O143" s="628">
        <v>7.3247132730314375</v>
      </c>
      <c r="P143" s="628">
        <v>7.2343504095091848</v>
      </c>
      <c r="Q143" s="628">
        <v>8.0503449939910645</v>
      </c>
      <c r="R143" s="629">
        <v>8.0836415533691302</v>
      </c>
      <c r="S143" s="628">
        <v>6.9055468365263888</v>
      </c>
      <c r="T143" s="628">
        <v>4.9757560870420994</v>
      </c>
      <c r="V143"/>
    </row>
    <row r="144" spans="1:22" x14ac:dyDescent="0.25">
      <c r="A144">
        <v>2026</v>
      </c>
      <c r="B144" s="628">
        <v>6.7416147451437158</v>
      </c>
      <c r="C144" s="628">
        <v>6.7570483378671984</v>
      </c>
      <c r="D144" s="628">
        <v>5.5953001208291644</v>
      </c>
      <c r="E144" s="628">
        <v>6.1663190051951968</v>
      </c>
      <c r="F144" s="628">
        <v>8.5141320892102179</v>
      </c>
      <c r="G144" s="628">
        <v>7.4895954698296769</v>
      </c>
      <c r="H144" s="628">
        <v>8.5857805580028064</v>
      </c>
      <c r="I144" s="628">
        <v>6.7435333970689513</v>
      </c>
      <c r="J144" s="628">
        <v>8.0078315274436367</v>
      </c>
      <c r="K144" s="628">
        <v>7.7574299899272638</v>
      </c>
      <c r="L144" s="628">
        <v>7.8928817638892186</v>
      </c>
      <c r="M144" s="628">
        <v>6.9522200686019673</v>
      </c>
      <c r="N144" s="628">
        <v>6.9135775223759417</v>
      </c>
      <c r="O144" s="628">
        <v>7.030413638394176</v>
      </c>
      <c r="P144" s="628">
        <v>5.9559640142252848</v>
      </c>
      <c r="Q144" s="628">
        <v>7.2127165663731674</v>
      </c>
      <c r="R144" s="629">
        <v>7.8200034896170632</v>
      </c>
      <c r="S144" s="628">
        <v>7.2375540449272302</v>
      </c>
      <c r="T144" s="628">
        <v>4.9289083042734809</v>
      </c>
      <c r="V144"/>
    </row>
    <row r="145" spans="1:22" x14ac:dyDescent="0.25">
      <c r="A145">
        <v>2027</v>
      </c>
      <c r="B145" s="628">
        <v>5.9275271547836734</v>
      </c>
      <c r="C145" s="628">
        <v>7.3761641390360912</v>
      </c>
      <c r="D145" s="628">
        <v>7.1220914885836795</v>
      </c>
      <c r="E145" s="628">
        <v>8.5685280010586879</v>
      </c>
      <c r="F145" s="628">
        <v>5.5931251275827378</v>
      </c>
      <c r="G145" s="628">
        <v>8.2493779554908908</v>
      </c>
      <c r="H145" s="628">
        <v>8.0025812889920118</v>
      </c>
      <c r="I145" s="628">
        <v>8.1628617837518931</v>
      </c>
      <c r="J145" s="628">
        <v>7.4270140831000582</v>
      </c>
      <c r="K145" s="628">
        <v>8.7483977868353069</v>
      </c>
      <c r="L145" s="628">
        <v>6.267945985215059</v>
      </c>
      <c r="M145" s="628">
        <v>7.8418318497314594</v>
      </c>
      <c r="N145" s="628">
        <v>8.2323286533576852</v>
      </c>
      <c r="O145" s="628">
        <v>6.9993656151643133</v>
      </c>
      <c r="P145" s="628">
        <v>7.322879567474625</v>
      </c>
      <c r="Q145" s="628">
        <v>7.664509947100191</v>
      </c>
      <c r="R145" s="629">
        <v>7.7084683907479192</v>
      </c>
      <c r="S145" s="628">
        <v>6.9451721244494884</v>
      </c>
      <c r="T145" s="628">
        <v>3.9364161963965687</v>
      </c>
      <c r="V145"/>
    </row>
    <row r="146" spans="1:22" x14ac:dyDescent="0.25">
      <c r="A146">
        <v>2028</v>
      </c>
      <c r="B146" s="628">
        <v>7.911885497303361</v>
      </c>
      <c r="C146" s="628">
        <v>7.3598157231034289</v>
      </c>
      <c r="D146" s="628">
        <v>6.1914782880320516</v>
      </c>
      <c r="E146" s="628">
        <v>7.6781639286696786</v>
      </c>
      <c r="F146" s="628">
        <v>6.4184051468090608</v>
      </c>
      <c r="G146" s="628">
        <v>6.2158898072275441</v>
      </c>
      <c r="H146" s="628">
        <v>5.8896035468837056</v>
      </c>
      <c r="I146" s="628">
        <v>5.4971809714858653</v>
      </c>
      <c r="J146" s="628">
        <v>8.1721747225834935</v>
      </c>
      <c r="K146" s="628">
        <v>7.253990699117411</v>
      </c>
      <c r="L146" s="628">
        <v>8.4084328019316104</v>
      </c>
      <c r="M146" s="628">
        <v>7.9993654160614014</v>
      </c>
      <c r="N146" s="628">
        <v>7.9054757158755606</v>
      </c>
      <c r="O146" s="628">
        <v>7.026476491726994</v>
      </c>
      <c r="P146" s="628">
        <v>7.3181435430498443</v>
      </c>
      <c r="Q146" s="628">
        <v>7.6324666850040312</v>
      </c>
      <c r="R146" s="629">
        <v>6.035167902995946</v>
      </c>
      <c r="S146" s="628">
        <v>5.6066339524919817</v>
      </c>
      <c r="T146" s="628">
        <v>5.0978712081947872</v>
      </c>
      <c r="V146"/>
    </row>
    <row r="147" spans="1:22" x14ac:dyDescent="0.25">
      <c r="A147">
        <v>2029</v>
      </c>
      <c r="B147" s="628">
        <v>6.7536204614829503</v>
      </c>
      <c r="C147" s="628">
        <v>7.3990388531221214</v>
      </c>
      <c r="D147" s="628">
        <v>5.7766337748545631</v>
      </c>
      <c r="E147" s="628">
        <v>8.9101126817730538</v>
      </c>
      <c r="F147" s="628">
        <v>7.618067957582138</v>
      </c>
      <c r="G147" s="628">
        <v>7.1554528263114516</v>
      </c>
      <c r="H147" s="628">
        <v>6.8406487108416218</v>
      </c>
      <c r="I147" s="628">
        <v>8.0542768321930218</v>
      </c>
      <c r="J147" s="628">
        <v>6.7875724415582557</v>
      </c>
      <c r="K147" s="628">
        <v>6.8643597973448447</v>
      </c>
      <c r="L147" s="628">
        <v>7.4832592603562365</v>
      </c>
      <c r="M147" s="628">
        <v>6.1922876336880108</v>
      </c>
      <c r="N147" s="628">
        <v>5.8085850945109119</v>
      </c>
      <c r="O147" s="628">
        <v>6.9266349957934743</v>
      </c>
      <c r="P147" s="628">
        <v>7.8090099303491343</v>
      </c>
      <c r="Q147" s="628">
        <v>8.4108822691518554</v>
      </c>
      <c r="R147" s="629">
        <v>7.4893746086925752</v>
      </c>
      <c r="S147" s="628">
        <v>5.27752607500235</v>
      </c>
      <c r="T147" s="628">
        <v>5.5480777407071953</v>
      </c>
      <c r="V147"/>
    </row>
    <row r="148" spans="1:22" x14ac:dyDescent="0.25">
      <c r="A148">
        <v>2030</v>
      </c>
      <c r="B148" s="628">
        <v>7.4357921487099858</v>
      </c>
      <c r="C148" s="628">
        <v>6.9357943068446763</v>
      </c>
      <c r="D148" s="628">
        <v>8.3061587824300052</v>
      </c>
      <c r="E148" s="628">
        <v>7.4838386167073487</v>
      </c>
      <c r="F148" s="628">
        <v>8.3627428153449479</v>
      </c>
      <c r="G148" s="628">
        <v>7.9165413983988309</v>
      </c>
      <c r="H148" s="628">
        <v>7.3139037342694024</v>
      </c>
      <c r="I148" s="628">
        <v>6.8696852749864421</v>
      </c>
      <c r="J148" s="628">
        <v>7.7673444824001283</v>
      </c>
      <c r="K148" s="628">
        <v>5.1973653154760902</v>
      </c>
      <c r="L148" s="628">
        <v>7.1236664707212611</v>
      </c>
      <c r="M148" s="628">
        <v>7.4976780004510353</v>
      </c>
      <c r="N148" s="628">
        <v>6.6710365561036262</v>
      </c>
      <c r="O148" s="628">
        <v>7.9696619719872333</v>
      </c>
      <c r="P148" s="628">
        <v>8.0957249874710051</v>
      </c>
      <c r="Q148" s="628">
        <v>7.5016057350875842</v>
      </c>
      <c r="R148" s="629">
        <v>6.8934345246071196</v>
      </c>
      <c r="S148" s="628">
        <v>7.1733430363729243</v>
      </c>
      <c r="T148" s="628">
        <v>4.8255179043344096</v>
      </c>
      <c r="V148"/>
    </row>
    <row r="149" spans="1:22" x14ac:dyDescent="0.25">
      <c r="A149">
        <v>2031</v>
      </c>
      <c r="B149" s="628">
        <v>7.3686926613215693</v>
      </c>
      <c r="C149" s="628">
        <v>8.0629693140878071</v>
      </c>
      <c r="D149" s="628">
        <v>6.0473419616541033</v>
      </c>
      <c r="E149" s="628">
        <v>7.6623386488536607</v>
      </c>
      <c r="F149" s="628">
        <v>7.1057711589805646</v>
      </c>
      <c r="G149" s="628">
        <v>7.1524603487399734</v>
      </c>
      <c r="H149" s="628">
        <v>7.3737756428012986</v>
      </c>
      <c r="I149" s="628">
        <v>7.284768518461795</v>
      </c>
      <c r="J149" s="628">
        <v>6.9480095391956711</v>
      </c>
      <c r="K149" s="628">
        <v>6.0910099007346528</v>
      </c>
      <c r="L149" s="628">
        <v>6.647558078083283</v>
      </c>
      <c r="M149" s="628">
        <v>6.7834754726444082</v>
      </c>
      <c r="N149" s="628">
        <v>8.3553278324201692</v>
      </c>
      <c r="O149" s="628">
        <v>5.7010819557078642</v>
      </c>
      <c r="P149" s="628">
        <v>7.6497637622175993</v>
      </c>
      <c r="Q149" s="628">
        <v>6.7757663899824188</v>
      </c>
      <c r="R149" s="629">
        <v>8.0632853258536592</v>
      </c>
      <c r="S149" s="628">
        <v>6.0422077480410223</v>
      </c>
      <c r="T149" s="628">
        <v>3.4425975040072787</v>
      </c>
      <c r="V149"/>
    </row>
    <row r="150" spans="1:22" x14ac:dyDescent="0.25">
      <c r="A150">
        <v>2032</v>
      </c>
      <c r="B150" s="628">
        <v>7.3010207070720066</v>
      </c>
      <c r="C150" s="628">
        <v>8.1224506094435487</v>
      </c>
      <c r="D150" s="628">
        <v>7.6476146978927861</v>
      </c>
      <c r="E150" s="628">
        <v>7.5163417661277352</v>
      </c>
      <c r="F150" s="628">
        <v>7.6625460229412266</v>
      </c>
      <c r="G150" s="628">
        <v>8.364937321989979</v>
      </c>
      <c r="H150" s="628">
        <v>6.7055042826301232</v>
      </c>
      <c r="I150" s="628">
        <v>6.165870842291409</v>
      </c>
      <c r="J150" s="628">
        <v>8.3825670620243606</v>
      </c>
      <c r="K150" s="628">
        <v>7.9901320763359527</v>
      </c>
      <c r="L150" s="628">
        <v>8.1937152049886421</v>
      </c>
      <c r="M150" s="628">
        <v>6.4612871465198038</v>
      </c>
      <c r="N150" s="628">
        <v>7.0219715171936468</v>
      </c>
      <c r="O150" s="628">
        <v>6.9854151973036993</v>
      </c>
      <c r="P150" s="628">
        <v>6.7723453015237798</v>
      </c>
      <c r="Q150" s="628">
        <v>7.99103270040351</v>
      </c>
      <c r="R150" s="629">
        <v>8.3674057920517999</v>
      </c>
      <c r="S150" s="628">
        <v>7.0238360443468677</v>
      </c>
      <c r="T150" s="628">
        <v>5.7279460521037713</v>
      </c>
      <c r="V150"/>
    </row>
    <row r="151" spans="1:22" x14ac:dyDescent="0.25">
      <c r="A151">
        <v>2033</v>
      </c>
      <c r="B151" s="628">
        <v>7.2252303108575546</v>
      </c>
      <c r="C151" s="628">
        <v>6.9625746306400664</v>
      </c>
      <c r="D151" s="628">
        <v>8.5297629418965375</v>
      </c>
      <c r="E151" s="628">
        <v>8.2185324695727626</v>
      </c>
      <c r="F151" s="628">
        <v>8.0240372418108947</v>
      </c>
      <c r="G151" s="628">
        <v>7.7616524478996709</v>
      </c>
      <c r="H151" s="628">
        <v>8.0814516028675669</v>
      </c>
      <c r="I151" s="628">
        <v>8.292639706018738</v>
      </c>
      <c r="J151" s="628">
        <v>8.7954054812031615</v>
      </c>
      <c r="K151" s="628">
        <v>8.3376984564130208</v>
      </c>
      <c r="L151" s="628">
        <v>7.6785829810399422</v>
      </c>
      <c r="M151" s="628">
        <v>8.3687598280863025</v>
      </c>
      <c r="N151" s="628">
        <v>5.5527902397602089</v>
      </c>
      <c r="O151" s="628">
        <v>6.9459870348359356</v>
      </c>
      <c r="P151" s="628">
        <v>7.0813497771274392</v>
      </c>
      <c r="Q151" s="628">
        <v>6.856186183893195</v>
      </c>
      <c r="R151" s="629">
        <v>8.009298137503821</v>
      </c>
      <c r="S151" s="628">
        <v>6.482629847402686</v>
      </c>
      <c r="T151" s="628">
        <v>5.0890489258564404</v>
      </c>
      <c r="V151"/>
    </row>
    <row r="152" spans="1:22" x14ac:dyDescent="0.25">
      <c r="A152">
        <v>2034</v>
      </c>
      <c r="B152" s="628">
        <v>7.2581300236967472</v>
      </c>
      <c r="C152" s="628">
        <v>7.1040383122127055</v>
      </c>
      <c r="D152" s="628">
        <v>6.24209982438565</v>
      </c>
      <c r="E152" s="628">
        <v>8.2124257263761411</v>
      </c>
      <c r="F152" s="628">
        <v>7.4196930198520441</v>
      </c>
      <c r="G152" s="628">
        <v>5.6636558088315123</v>
      </c>
      <c r="H152" s="628">
        <v>7.8870053491300842</v>
      </c>
      <c r="I152" s="628">
        <v>8.4579964096419271</v>
      </c>
      <c r="J152" s="628">
        <v>7.2804481795949609</v>
      </c>
      <c r="K152" s="628">
        <v>8.3945224376648344</v>
      </c>
      <c r="L152" s="628">
        <v>8.2817709116189064</v>
      </c>
      <c r="M152" s="628">
        <v>8.441623526465186</v>
      </c>
      <c r="N152" s="628">
        <v>7.0631182044223202</v>
      </c>
      <c r="O152" s="628">
        <v>8.5022060362095999</v>
      </c>
      <c r="P152" s="628">
        <v>6.4234669469982482</v>
      </c>
      <c r="Q152" s="628">
        <v>7.036329117712274</v>
      </c>
      <c r="R152" s="629">
        <v>7.3030492582371629</v>
      </c>
      <c r="S152" s="628">
        <v>6.0234308854954026</v>
      </c>
      <c r="T152" s="628">
        <v>3.4623450639200297</v>
      </c>
      <c r="V152"/>
    </row>
    <row r="153" spans="1:22" x14ac:dyDescent="0.25">
      <c r="A153">
        <v>2035</v>
      </c>
      <c r="B153" s="628">
        <v>8.1408593180963678</v>
      </c>
      <c r="C153" s="628">
        <v>7.764881639913229</v>
      </c>
      <c r="D153" s="628">
        <v>5.9517811289021489</v>
      </c>
      <c r="E153" s="628">
        <v>6.7056706294448709</v>
      </c>
      <c r="F153" s="628">
        <v>6.2406501301333019</v>
      </c>
      <c r="G153" s="628">
        <v>8.2633268343427773</v>
      </c>
      <c r="H153" s="628">
        <v>7.7666439523467581</v>
      </c>
      <c r="I153" s="628">
        <v>6.5860241537596629</v>
      </c>
      <c r="J153" s="628">
        <v>8.3861504911179185</v>
      </c>
      <c r="K153" s="628">
        <v>6.6559372562141341</v>
      </c>
      <c r="L153" s="628">
        <v>8.6695421951516423</v>
      </c>
      <c r="M153" s="628">
        <v>8.0714836362381739</v>
      </c>
      <c r="N153" s="628">
        <v>6.0266535640410783</v>
      </c>
      <c r="O153" s="628">
        <v>7.699203697437758</v>
      </c>
      <c r="P153" s="628">
        <v>6.3575319818125955</v>
      </c>
      <c r="Q153" s="628">
        <v>6.8498091352436932</v>
      </c>
      <c r="R153" s="629">
        <v>6.6700857771906019</v>
      </c>
      <c r="S153" s="628">
        <v>5.3207936005995613</v>
      </c>
      <c r="T153" s="628">
        <v>4.9916415177804971</v>
      </c>
      <c r="V153"/>
    </row>
    <row r="154" spans="1:22" x14ac:dyDescent="0.25">
      <c r="A154">
        <v>2036</v>
      </c>
      <c r="B154" s="628">
        <v>5.6007406641601172</v>
      </c>
      <c r="C154" s="628">
        <v>8.5336787259405646</v>
      </c>
      <c r="D154" s="628">
        <v>7.0900326461148353</v>
      </c>
      <c r="E154" s="628">
        <v>6.0685118206316426</v>
      </c>
      <c r="F154" s="628">
        <v>6.6231291320068904</v>
      </c>
      <c r="G154" s="628">
        <v>8.1773706036052882</v>
      </c>
      <c r="H154" s="628">
        <v>7.3433756332119824</v>
      </c>
      <c r="I154" s="628">
        <v>7.5146331322142519</v>
      </c>
      <c r="J154" s="628">
        <v>5.5977494925793083</v>
      </c>
      <c r="K154" s="628">
        <v>6.3658035695328525</v>
      </c>
      <c r="L154" s="628">
        <v>8.854904490088531</v>
      </c>
      <c r="M154" s="628">
        <v>8.1611198850658262</v>
      </c>
      <c r="N154" s="628">
        <v>6.9872844840235722</v>
      </c>
      <c r="O154" s="628">
        <v>6.3948136876341595</v>
      </c>
      <c r="P154" s="628">
        <v>8.2166830141428484</v>
      </c>
      <c r="Q154" s="628">
        <v>7.9462560586626871</v>
      </c>
      <c r="R154" s="629">
        <v>5.9948332864011862</v>
      </c>
      <c r="S154" s="628">
        <v>6.6288335191859069</v>
      </c>
      <c r="T154" s="628">
        <v>3.2211514644297203</v>
      </c>
      <c r="V154"/>
    </row>
    <row r="155" spans="1:22" x14ac:dyDescent="0.25">
      <c r="A155">
        <v>2037</v>
      </c>
      <c r="B155" s="628">
        <v>7.8294939200971783</v>
      </c>
      <c r="C155" s="628">
        <v>7.2379690214869381</v>
      </c>
      <c r="D155" s="628">
        <v>6.6953198084028367</v>
      </c>
      <c r="E155" s="628">
        <v>8.6881951134874331</v>
      </c>
      <c r="F155" s="628">
        <v>6.5848384944019047</v>
      </c>
      <c r="G155" s="628">
        <v>6.9847671490130274</v>
      </c>
      <c r="H155" s="628">
        <v>8.1591960771490637</v>
      </c>
      <c r="I155" s="628">
        <v>6.3781555285897564</v>
      </c>
      <c r="J155" s="628">
        <v>6.4427672570009538</v>
      </c>
      <c r="K155" s="628">
        <v>7.9816128571625846</v>
      </c>
      <c r="L155" s="628">
        <v>7.5336086275126739</v>
      </c>
      <c r="M155" s="628">
        <v>7.8694617924131993</v>
      </c>
      <c r="N155" s="628">
        <v>6.679953104302859</v>
      </c>
      <c r="O155" s="628">
        <v>8.080595279067845</v>
      </c>
      <c r="P155" s="628">
        <v>6.932137830294427</v>
      </c>
      <c r="Q155" s="628">
        <v>7.9577756846635763</v>
      </c>
      <c r="R155" s="629">
        <v>6.6637239233139205</v>
      </c>
      <c r="S155" s="628">
        <v>5.9423773066619621</v>
      </c>
      <c r="T155" s="628">
        <v>3.4735291089620297</v>
      </c>
      <c r="V155"/>
    </row>
    <row r="156" spans="1:22" x14ac:dyDescent="0.25">
      <c r="A156">
        <v>2038</v>
      </c>
      <c r="B156" s="628">
        <v>5.9197467135162656</v>
      </c>
      <c r="C156" s="628">
        <v>6.9567552022336185</v>
      </c>
      <c r="D156" s="628">
        <v>7.1313555784550893</v>
      </c>
      <c r="E156" s="628">
        <v>6.381400149125751</v>
      </c>
      <c r="F156" s="628">
        <v>6.0963856440463644</v>
      </c>
      <c r="G156" s="628">
        <v>7.5177311704951002</v>
      </c>
      <c r="H156" s="628">
        <v>7.5417691683659358</v>
      </c>
      <c r="I156" s="628">
        <v>6.2160464780173958</v>
      </c>
      <c r="J156" s="628">
        <v>7.4244930231694184</v>
      </c>
      <c r="K156" s="628">
        <v>6.350392512192351</v>
      </c>
      <c r="L156" s="628">
        <v>7.488086559034322</v>
      </c>
      <c r="M156" s="628">
        <v>7.3936272829332825</v>
      </c>
      <c r="N156" s="628">
        <v>8.1907686439649705</v>
      </c>
      <c r="O156" s="628">
        <v>8.1436403972236437</v>
      </c>
      <c r="P156" s="628">
        <v>7.3965613351400883</v>
      </c>
      <c r="Q156" s="628">
        <v>8.3782837285313985</v>
      </c>
      <c r="R156" s="629">
        <v>6.7521337512619253</v>
      </c>
      <c r="S156" s="628">
        <v>6.5723788344592293</v>
      </c>
      <c r="T156" s="628">
        <v>3.6875039458846377</v>
      </c>
      <c r="V156"/>
    </row>
    <row r="157" spans="1:22" x14ac:dyDescent="0.25">
      <c r="A157">
        <v>2039</v>
      </c>
      <c r="B157" s="628">
        <v>8.1826461569622477</v>
      </c>
      <c r="C157" s="628">
        <v>6.2337653801862318</v>
      </c>
      <c r="D157" s="628">
        <v>6.8124303299883842</v>
      </c>
      <c r="E157" s="628">
        <v>8.2794673261516305</v>
      </c>
      <c r="F157" s="628">
        <v>7.7014853121938742</v>
      </c>
      <c r="G157" s="628">
        <v>7.8000348192337494</v>
      </c>
      <c r="H157" s="628">
        <v>7.2549443871640111</v>
      </c>
      <c r="I157" s="628">
        <v>7.2051482629626582</v>
      </c>
      <c r="J157" s="628">
        <v>8.1322937841517984</v>
      </c>
      <c r="K157" s="628">
        <v>8.8185647823144873</v>
      </c>
      <c r="L157" s="628">
        <v>7.7242795320209403</v>
      </c>
      <c r="M157" s="628">
        <v>7.1043847718704072</v>
      </c>
      <c r="N157" s="628">
        <v>6.914249815784566</v>
      </c>
      <c r="O157" s="628">
        <v>7.7808502628383973</v>
      </c>
      <c r="P157" s="628">
        <v>7.9523788331892913</v>
      </c>
      <c r="Q157" s="628">
        <v>5.9626883602217244</v>
      </c>
      <c r="R157" s="629">
        <v>8.0354392458684103</v>
      </c>
      <c r="S157" s="628">
        <v>7.0160081051211822</v>
      </c>
      <c r="T157" s="628">
        <v>4.1349455068086183</v>
      </c>
      <c r="V157"/>
    </row>
    <row r="158" spans="1:22" x14ac:dyDescent="0.25">
      <c r="A158">
        <v>2040</v>
      </c>
      <c r="B158" s="628">
        <v>6.14185848830531</v>
      </c>
      <c r="C158" s="628">
        <v>8.6756285802057516</v>
      </c>
      <c r="D158" s="628">
        <v>6.8460442716459129</v>
      </c>
      <c r="E158" s="628">
        <v>8.8449112172389146</v>
      </c>
      <c r="F158" s="628">
        <v>6.2484605245395155</v>
      </c>
      <c r="G158" s="628">
        <v>7.0865805060298923</v>
      </c>
      <c r="H158" s="628">
        <v>8.0090136324405918</v>
      </c>
      <c r="I158" s="628">
        <v>8.491915117350274</v>
      </c>
      <c r="J158" s="628">
        <v>7.4970794794523998</v>
      </c>
      <c r="K158" s="628">
        <v>6.7429332488231939</v>
      </c>
      <c r="L158" s="628">
        <v>7.0768110775537663</v>
      </c>
      <c r="M158" s="628">
        <v>6.6515236202851327</v>
      </c>
      <c r="N158" s="628">
        <v>8.6404913289662773</v>
      </c>
      <c r="O158" s="628">
        <v>6.9575429982809993</v>
      </c>
      <c r="P158" s="628">
        <v>8.043399747050092</v>
      </c>
      <c r="Q158" s="628">
        <v>6.8606512012949299</v>
      </c>
      <c r="R158" s="629">
        <v>8.0511231437440411</v>
      </c>
      <c r="S158" s="628">
        <v>7.1054444418382152</v>
      </c>
      <c r="T158" s="628">
        <v>3.175597213955879</v>
      </c>
      <c r="V158"/>
    </row>
    <row r="159" spans="1:22" x14ac:dyDescent="0.25">
      <c r="A159">
        <v>2041</v>
      </c>
      <c r="B159" s="628">
        <v>6.3337385671946391</v>
      </c>
      <c r="C159" s="628">
        <v>7.4537895270309367</v>
      </c>
      <c r="D159" s="628">
        <v>7.502281352275638</v>
      </c>
      <c r="E159" s="628">
        <v>7.7748777588552791</v>
      </c>
      <c r="F159" s="628">
        <v>8.1140370132142134</v>
      </c>
      <c r="G159" s="628">
        <v>6.1701007240956098</v>
      </c>
      <c r="H159" s="628">
        <v>6.4286819818227832</v>
      </c>
      <c r="I159" s="628">
        <v>5.9793748654492509</v>
      </c>
      <c r="J159" s="628">
        <v>8.2413657232832129</v>
      </c>
      <c r="K159" s="628">
        <v>5.1186525557050624</v>
      </c>
      <c r="L159" s="628">
        <v>5.6341126606265064</v>
      </c>
      <c r="M159" s="628">
        <v>7.6126456327700858</v>
      </c>
      <c r="N159" s="628">
        <v>7.7554326703399159</v>
      </c>
      <c r="O159" s="628">
        <v>6.8846213611121279</v>
      </c>
      <c r="P159" s="628">
        <v>8.0900299102948985</v>
      </c>
      <c r="Q159" s="628">
        <v>6.3610554087170836</v>
      </c>
      <c r="R159" s="629">
        <v>6.6677496957743916</v>
      </c>
      <c r="S159" s="628">
        <v>7.2769320962838666</v>
      </c>
      <c r="T159" s="628">
        <v>4.5066192882449165</v>
      </c>
      <c r="V159"/>
    </row>
    <row r="160" spans="1:22" x14ac:dyDescent="0.25">
      <c r="A160">
        <v>2042</v>
      </c>
      <c r="B160" s="628">
        <v>6.8188087053810946</v>
      </c>
      <c r="C160" s="628">
        <v>7.8392883178089381</v>
      </c>
      <c r="D160" s="628">
        <v>7.8560539179732434</v>
      </c>
      <c r="E160" s="628">
        <v>7.6245872443122842</v>
      </c>
      <c r="F160" s="628">
        <v>7.9583625515220469</v>
      </c>
      <c r="G160" s="628">
        <v>8.1909348252329259</v>
      </c>
      <c r="H160" s="628">
        <v>6.8507580643656887</v>
      </c>
      <c r="I160" s="628">
        <v>7.8687067771965582</v>
      </c>
      <c r="J160" s="628">
        <v>7.8648036072117762</v>
      </c>
      <c r="K160" s="628">
        <v>8.2768679508115408</v>
      </c>
      <c r="L160" s="628">
        <v>7.5623166130759323</v>
      </c>
      <c r="M160" s="628">
        <v>8.1920769414301002</v>
      </c>
      <c r="N160" s="628">
        <v>5.4659988494115268</v>
      </c>
      <c r="O160" s="628">
        <v>6.4598554557362382</v>
      </c>
      <c r="P160" s="628">
        <v>6.1587353108762422</v>
      </c>
      <c r="Q160" s="628">
        <v>7.6193666718710817</v>
      </c>
      <c r="R160" s="629">
        <v>7.8192612863041795</v>
      </c>
      <c r="S160" s="628">
        <v>6.4725116076236757</v>
      </c>
      <c r="T160" s="628">
        <v>4.1055323984421186</v>
      </c>
      <c r="V160"/>
    </row>
    <row r="161" spans="1:22" x14ac:dyDescent="0.25">
      <c r="A161">
        <v>2043</v>
      </c>
      <c r="B161" s="628">
        <v>8.1160108558876161</v>
      </c>
      <c r="C161" s="628">
        <v>7.5730861836056107</v>
      </c>
      <c r="D161" s="628">
        <v>6.9465969342462843</v>
      </c>
      <c r="E161" s="628">
        <v>6.7429076274665478</v>
      </c>
      <c r="F161" s="628">
        <v>6.7148564902677306</v>
      </c>
      <c r="G161" s="628">
        <v>7.9533726173300954</v>
      </c>
      <c r="H161" s="628">
        <v>7.2869939853590324</v>
      </c>
      <c r="I161" s="628">
        <v>8.0973859999672495</v>
      </c>
      <c r="J161" s="628">
        <v>7.6703810725239521</v>
      </c>
      <c r="K161" s="628">
        <v>7.8280632709777667</v>
      </c>
      <c r="L161" s="628">
        <v>8.3070612314488539</v>
      </c>
      <c r="M161" s="628">
        <v>8.2724620907013993</v>
      </c>
      <c r="N161" s="628">
        <v>7.2549515748272784</v>
      </c>
      <c r="O161" s="628">
        <v>6.2430764317895342</v>
      </c>
      <c r="P161" s="628">
        <v>7.9886249828340041</v>
      </c>
      <c r="Q161" s="628">
        <v>8.1949901888793342</v>
      </c>
      <c r="R161" s="629">
        <v>6.3985256205191456</v>
      </c>
      <c r="S161" s="628">
        <v>5.0376120956934525</v>
      </c>
      <c r="T161" s="628">
        <v>5.4422256102113948</v>
      </c>
      <c r="V161"/>
    </row>
    <row r="162" spans="1:22" x14ac:dyDescent="0.25">
      <c r="A162">
        <v>2044</v>
      </c>
      <c r="B162" s="628">
        <v>7.924371465061153</v>
      </c>
      <c r="C162" s="628">
        <v>6.7634225479938106</v>
      </c>
      <c r="D162" s="628">
        <v>6.9208633829448987</v>
      </c>
      <c r="E162" s="628">
        <v>8.2918772677255248</v>
      </c>
      <c r="F162" s="628">
        <v>8.2125026601751188</v>
      </c>
      <c r="G162" s="628">
        <v>7.3067991686454761</v>
      </c>
      <c r="H162" s="628">
        <v>7.5486157477253801</v>
      </c>
      <c r="I162" s="628">
        <v>7.4369318516539966</v>
      </c>
      <c r="J162" s="628">
        <v>8.0786500753035746</v>
      </c>
      <c r="K162" s="628">
        <v>8.2567145561536979</v>
      </c>
      <c r="L162" s="628">
        <v>6.7436436229948535</v>
      </c>
      <c r="M162" s="628">
        <v>7.6457767884054419</v>
      </c>
      <c r="N162" s="628">
        <v>6.895599687727902</v>
      </c>
      <c r="O162" s="628">
        <v>8.8727051638419425</v>
      </c>
      <c r="P162" s="628">
        <v>6.3583080551424223</v>
      </c>
      <c r="Q162" s="628">
        <v>8.1377718807337658</v>
      </c>
      <c r="R162" s="629">
        <v>7.6651886124604216</v>
      </c>
      <c r="S162" s="628">
        <v>7.6452224187521232</v>
      </c>
      <c r="T162" s="628">
        <v>3.7028824479973892</v>
      </c>
      <c r="V162"/>
    </row>
    <row r="163" spans="1:22" x14ac:dyDescent="0.25">
      <c r="A163">
        <v>2045</v>
      </c>
      <c r="B163" s="628">
        <v>7.8034148021537479</v>
      </c>
      <c r="C163" s="628">
        <v>7.9881001499351498</v>
      </c>
      <c r="D163" s="628">
        <v>7.7462872823906279</v>
      </c>
      <c r="E163" s="628">
        <v>7.6681617834470055</v>
      </c>
      <c r="F163" s="628">
        <v>7.2411133120579922</v>
      </c>
      <c r="G163" s="628">
        <v>7.8969886486468264</v>
      </c>
      <c r="H163" s="628">
        <v>6.4961546006287945</v>
      </c>
      <c r="I163" s="628">
        <v>7.8922900833359861</v>
      </c>
      <c r="J163" s="628">
        <v>6.9183513541957993</v>
      </c>
      <c r="K163" s="628">
        <v>6.3679230131636926</v>
      </c>
      <c r="L163" s="628">
        <v>8.6356561674556822</v>
      </c>
      <c r="M163" s="628">
        <v>7.4982831497092244</v>
      </c>
      <c r="N163" s="628">
        <v>6.8319092614562713</v>
      </c>
      <c r="O163" s="628">
        <v>6.7836551823373963</v>
      </c>
      <c r="P163" s="628">
        <v>8.0625668457937607</v>
      </c>
      <c r="Q163" s="628">
        <v>7.9876313566313666</v>
      </c>
      <c r="R163" s="629">
        <v>8.1685743451926562</v>
      </c>
      <c r="S163" s="628">
        <v>5.6791978503307492</v>
      </c>
      <c r="T163" s="628">
        <v>5.3189476180656348</v>
      </c>
      <c r="V163"/>
    </row>
    <row r="164" spans="1:22" x14ac:dyDescent="0.25">
      <c r="A164">
        <v>2046</v>
      </c>
      <c r="B164" s="628">
        <v>7.9289942605129244</v>
      </c>
      <c r="C164" s="628">
        <v>7.1390811729451711</v>
      </c>
      <c r="D164" s="628">
        <v>6.8180019526377267</v>
      </c>
      <c r="E164" s="628">
        <v>7.7981383108346733</v>
      </c>
      <c r="F164" s="628">
        <v>7.3653567128152426</v>
      </c>
      <c r="G164" s="628">
        <v>7.7669882219413839</v>
      </c>
      <c r="H164" s="628">
        <v>6.8979931362816043</v>
      </c>
      <c r="I164" s="628">
        <v>6.420040589702448</v>
      </c>
      <c r="J164" s="628">
        <v>6.4289751822205883</v>
      </c>
      <c r="K164" s="628">
        <v>6.9995090531176585</v>
      </c>
      <c r="L164" s="628">
        <v>6.8901158919713881</v>
      </c>
      <c r="M164" s="628">
        <v>8.709541316023774</v>
      </c>
      <c r="N164" s="628">
        <v>8.1204153208309631</v>
      </c>
      <c r="O164" s="628">
        <v>8.4925192631708288</v>
      </c>
      <c r="P164" s="628">
        <v>6.9946859545328071</v>
      </c>
      <c r="Q164" s="628">
        <v>6.7092349292357296</v>
      </c>
      <c r="R164" s="629">
        <v>7.8701264773109809</v>
      </c>
      <c r="S164" s="628">
        <v>6.9879960576119124</v>
      </c>
      <c r="T164" s="628">
        <v>5.6066286735714597</v>
      </c>
      <c r="V164"/>
    </row>
    <row r="165" spans="1:22" x14ac:dyDescent="0.25">
      <c r="A165">
        <v>2047</v>
      </c>
      <c r="B165" s="628">
        <v>6.7778864434384021</v>
      </c>
      <c r="C165" s="628">
        <v>7.5801991090933711</v>
      </c>
      <c r="D165" s="628">
        <v>8.0686737994824771</v>
      </c>
      <c r="E165" s="628">
        <v>8.3230740711755438</v>
      </c>
      <c r="F165" s="628">
        <v>8.877747313329861</v>
      </c>
      <c r="G165" s="628">
        <v>7.1995974862555094</v>
      </c>
      <c r="H165" s="628">
        <v>8.249961189513435</v>
      </c>
      <c r="I165" s="628">
        <v>7.6605404538452575</v>
      </c>
      <c r="J165" s="628">
        <v>7.493429591765663</v>
      </c>
      <c r="K165" s="628">
        <v>8.7961651979745969</v>
      </c>
      <c r="L165" s="628">
        <v>7.1052816826782745</v>
      </c>
      <c r="M165" s="628">
        <v>7.0620411101655485</v>
      </c>
      <c r="N165" s="628">
        <v>6.5067142130646038</v>
      </c>
      <c r="O165" s="628">
        <v>8.0832729578607605</v>
      </c>
      <c r="P165" s="628">
        <v>7.8488695486434956</v>
      </c>
      <c r="Q165" s="628">
        <v>5.7655059677481031</v>
      </c>
      <c r="R165" s="629">
        <v>6.3280238515827127</v>
      </c>
      <c r="S165" s="628">
        <v>5.7378203176070457</v>
      </c>
      <c r="T165" s="628">
        <v>4.6942867904412893</v>
      </c>
      <c r="V165"/>
    </row>
    <row r="166" spans="1:22" x14ac:dyDescent="0.25">
      <c r="A166">
        <v>2048</v>
      </c>
      <c r="B166" s="628">
        <v>6.1906993898064773</v>
      </c>
      <c r="C166" s="628">
        <v>5.9793536032459507</v>
      </c>
      <c r="D166" s="628">
        <v>7.10289532030502</v>
      </c>
      <c r="E166" s="628">
        <v>6.6608685046540508</v>
      </c>
      <c r="F166" s="628">
        <v>7.4159046645110793</v>
      </c>
      <c r="G166" s="628">
        <v>8.1245440962017508</v>
      </c>
      <c r="H166" s="628">
        <v>7.2512615703066894</v>
      </c>
      <c r="I166" s="628">
        <v>7.4090616321171296</v>
      </c>
      <c r="J166" s="628">
        <v>7.4963636884994891</v>
      </c>
      <c r="K166" s="628">
        <v>7.3372845801806132</v>
      </c>
      <c r="L166" s="628">
        <v>7.3818610044250912</v>
      </c>
      <c r="M166" s="628">
        <v>6.7316315953337647</v>
      </c>
      <c r="N166" s="628">
        <v>8.0564273160983948</v>
      </c>
      <c r="O166" s="628">
        <v>7.5599849480931685</v>
      </c>
      <c r="P166" s="628">
        <v>6.9332104856667014</v>
      </c>
      <c r="Q166" s="628">
        <v>8.0181152641950248</v>
      </c>
      <c r="R166" s="629">
        <v>8.4381912159041708</v>
      </c>
      <c r="S166" s="628">
        <v>5.4050898021019558</v>
      </c>
      <c r="T166" s="628">
        <v>4.2523742350981877</v>
      </c>
      <c r="V166"/>
    </row>
    <row r="167" spans="1:22" x14ac:dyDescent="0.25">
      <c r="A167">
        <v>2049</v>
      </c>
      <c r="B167" s="628">
        <v>7.1551283847449394</v>
      </c>
      <c r="C167" s="628">
        <v>5.8233584530834088</v>
      </c>
      <c r="D167" s="628">
        <v>7.6848393110862885</v>
      </c>
      <c r="E167" s="628">
        <v>7.6231868099145146</v>
      </c>
      <c r="F167" s="628">
        <v>8.7815643508082566</v>
      </c>
      <c r="G167" s="628">
        <v>7.2838504978510734</v>
      </c>
      <c r="H167" s="628">
        <v>7.3113259295718418</v>
      </c>
      <c r="I167" s="628">
        <v>6.135597809680327</v>
      </c>
      <c r="J167" s="628">
        <v>7.7447397178411865</v>
      </c>
      <c r="K167" s="628">
        <v>5.720911007817727</v>
      </c>
      <c r="L167" s="628">
        <v>6.4563071517068282</v>
      </c>
      <c r="M167" s="628">
        <v>8.2340291544709707</v>
      </c>
      <c r="N167" s="628">
        <v>7.0144149734748904</v>
      </c>
      <c r="O167" s="628">
        <v>7.7264938171155269</v>
      </c>
      <c r="P167" s="628">
        <v>6.64876311354067</v>
      </c>
      <c r="Q167" s="628">
        <v>8.6980800014459838</v>
      </c>
      <c r="R167" s="629">
        <v>8.366354563165519</v>
      </c>
      <c r="S167" s="628">
        <v>6.8402486670599565</v>
      </c>
      <c r="T167" s="628">
        <v>3.8935886352944835</v>
      </c>
      <c r="V167"/>
    </row>
    <row r="168" spans="1:22" x14ac:dyDescent="0.25">
      <c r="A168">
        <v>2050</v>
      </c>
      <c r="B168" s="628">
        <v>7.6286608621587648</v>
      </c>
      <c r="C168" s="628">
        <v>6.946122482465019</v>
      </c>
      <c r="D168" s="628">
        <v>5.8398906541372337</v>
      </c>
      <c r="E168" s="628">
        <v>6.9905196028501866</v>
      </c>
      <c r="F168" s="628">
        <v>7.9071593935523161</v>
      </c>
      <c r="G168" s="628">
        <v>8.0828528406098048</v>
      </c>
      <c r="H168" s="628">
        <v>7.4607681778202952</v>
      </c>
      <c r="I168" s="628">
        <v>7.6118484336447736</v>
      </c>
      <c r="J168" s="628">
        <v>7.3380131384118927</v>
      </c>
      <c r="K168" s="628">
        <v>8.1798317284808171</v>
      </c>
      <c r="L168" s="628">
        <v>8.2417912681629186</v>
      </c>
      <c r="M168" s="628">
        <v>7.508163871531023</v>
      </c>
      <c r="N168" s="628">
        <v>5.5018390571606854</v>
      </c>
      <c r="O168" s="628">
        <v>8.3271103481986106</v>
      </c>
      <c r="P168" s="628">
        <v>5.4801918023575587</v>
      </c>
      <c r="Q168" s="628">
        <v>6.5524917470571351</v>
      </c>
      <c r="R168" s="629">
        <v>5.9878702159362982</v>
      </c>
      <c r="S168" s="628">
        <v>6.8223810307595638</v>
      </c>
      <c r="T168" s="628">
        <v>3.5796304326827357</v>
      </c>
      <c r="V168"/>
    </row>
    <row r="169" spans="1:22" x14ac:dyDescent="0.25">
      <c r="R169" s="182"/>
      <c r="V169"/>
    </row>
    <row r="170" spans="1:22" x14ac:dyDescent="0.25">
      <c r="R170" s="182"/>
      <c r="V170"/>
    </row>
    <row r="171" spans="1:22" x14ac:dyDescent="0.25">
      <c r="A171" s="108" t="s">
        <v>417</v>
      </c>
      <c r="R171" s="182"/>
      <c r="V171"/>
    </row>
    <row r="172" spans="1:22" x14ac:dyDescent="0.25">
      <c r="A172">
        <v>2019</v>
      </c>
      <c r="B172" s="628">
        <v>1.5643600970860108</v>
      </c>
      <c r="C172" s="628">
        <v>2.0128928875607262</v>
      </c>
      <c r="D172" s="628">
        <v>1.993248654557354</v>
      </c>
      <c r="E172" s="628">
        <v>0.59058813480720351</v>
      </c>
      <c r="F172" s="628">
        <v>1.3552875167185747</v>
      </c>
      <c r="G172" s="628">
        <v>2.1537951163193307</v>
      </c>
      <c r="H172" s="628">
        <v>3.3180093787788851</v>
      </c>
      <c r="I172" s="628">
        <v>2.7856473225864828</v>
      </c>
      <c r="J172" s="628">
        <v>1.4720861741440181</v>
      </c>
      <c r="K172" s="628">
        <v>1.4770186684296391</v>
      </c>
      <c r="L172" s="628">
        <v>2.4250048200953582</v>
      </c>
      <c r="M172" s="628">
        <v>2.342879476502401</v>
      </c>
      <c r="N172" s="628">
        <v>1.190400409067953</v>
      </c>
      <c r="O172" s="628">
        <v>2.9834815211737071</v>
      </c>
      <c r="P172" s="628">
        <v>2.3806366511946431</v>
      </c>
      <c r="Q172" s="628">
        <v>0.60075474993492306</v>
      </c>
      <c r="R172" s="182"/>
      <c r="V172"/>
    </row>
    <row r="173" spans="1:22" x14ac:dyDescent="0.25">
      <c r="A173">
        <v>2020</v>
      </c>
      <c r="B173" s="628">
        <v>2.6423933975024481</v>
      </c>
      <c r="C173" s="628">
        <v>0.90591746243662385</v>
      </c>
      <c r="D173" s="628">
        <v>2.1457198914319022</v>
      </c>
      <c r="E173" s="628">
        <v>2.3828221204752351</v>
      </c>
      <c r="F173" s="628">
        <v>0.86171845934288815</v>
      </c>
      <c r="G173" s="628">
        <v>1.9473680523551709</v>
      </c>
      <c r="H173" s="628">
        <v>2.223186546465346</v>
      </c>
      <c r="I173" s="628">
        <v>1.4203769529836965</v>
      </c>
      <c r="J173" s="628">
        <v>3.2916563631541615</v>
      </c>
      <c r="K173" s="628">
        <v>3.1082524482871676</v>
      </c>
      <c r="L173" s="628">
        <v>2.1000680913985628</v>
      </c>
      <c r="M173" s="628">
        <v>2.8167228175094623</v>
      </c>
      <c r="N173" s="628">
        <v>0.59612984630622579</v>
      </c>
      <c r="O173" s="628">
        <v>2.2536231027512224</v>
      </c>
      <c r="P173" s="628">
        <v>1.4006695413023988</v>
      </c>
      <c r="Q173" s="628">
        <v>2.7044943946982096</v>
      </c>
      <c r="R173" s="182"/>
      <c r="V173"/>
    </row>
    <row r="174" spans="1:22" x14ac:dyDescent="0.25">
      <c r="A174">
        <v>2021</v>
      </c>
      <c r="B174" s="628">
        <v>3.1593773016546103</v>
      </c>
      <c r="C174" s="628">
        <v>2.1037660292145643</v>
      </c>
      <c r="D174" s="628">
        <v>3.62791298221781</v>
      </c>
      <c r="E174" s="628">
        <v>1.2283402382761084</v>
      </c>
      <c r="F174" s="628">
        <v>1.8525007456404523</v>
      </c>
      <c r="G174" s="628">
        <v>1.9145977463571351</v>
      </c>
      <c r="H174" s="628">
        <v>1.4979551743319717</v>
      </c>
      <c r="I174" s="628">
        <v>2.6718718217151602</v>
      </c>
      <c r="J174" s="628">
        <v>3.2221182641487216</v>
      </c>
      <c r="K174" s="628">
        <v>1.7793679494258441</v>
      </c>
      <c r="L174" s="628">
        <v>2.698115661583131</v>
      </c>
      <c r="M174" s="628">
        <v>1.4468789095723851</v>
      </c>
      <c r="N174" s="628">
        <v>0.92203393492760322</v>
      </c>
      <c r="O174" s="628">
        <v>2.3607013099174958</v>
      </c>
      <c r="P174" s="628">
        <v>1.429389581563433</v>
      </c>
      <c r="Q174" s="628">
        <v>2.5086118741209642</v>
      </c>
      <c r="R174" s="182"/>
      <c r="V174"/>
    </row>
    <row r="175" spans="1:22" x14ac:dyDescent="0.25">
      <c r="A175">
        <v>2022</v>
      </c>
      <c r="B175" s="628">
        <v>1.6981296253690403</v>
      </c>
      <c r="C175" s="628">
        <v>2.344205896190064</v>
      </c>
      <c r="D175" s="628">
        <v>2.0140011848530852</v>
      </c>
      <c r="E175" s="628">
        <v>1.266159346890938</v>
      </c>
      <c r="F175" s="628">
        <v>2.6434071153126131</v>
      </c>
      <c r="G175" s="628">
        <v>2.2711484746487942</v>
      </c>
      <c r="H175" s="628">
        <v>3.3180046920749984</v>
      </c>
      <c r="I175" s="628">
        <v>1.2686595538643928</v>
      </c>
      <c r="J175" s="628">
        <v>1.197661536907568</v>
      </c>
      <c r="K175" s="628">
        <v>3.2626950470679743</v>
      </c>
      <c r="L175" s="628">
        <v>1.3799663921160048</v>
      </c>
      <c r="M175" s="628">
        <v>1.8048483876013459</v>
      </c>
      <c r="N175" s="628">
        <v>2.1603723140365485</v>
      </c>
      <c r="O175" s="628">
        <v>1.7523367975004327</v>
      </c>
      <c r="P175" s="628">
        <v>3.6966235846355779</v>
      </c>
      <c r="Q175" s="628">
        <v>3.2101319947887439</v>
      </c>
      <c r="R175" s="182"/>
      <c r="V175"/>
    </row>
    <row r="176" spans="1:22" x14ac:dyDescent="0.25">
      <c r="A176">
        <v>2023</v>
      </c>
      <c r="B176" s="628">
        <v>1.5568346159982471</v>
      </c>
      <c r="C176" s="628">
        <v>2.4791380128062244</v>
      </c>
      <c r="D176" s="628">
        <v>0.7339449345266631</v>
      </c>
      <c r="E176" s="628">
        <v>2.3182771557145587</v>
      </c>
      <c r="F176" s="628">
        <v>1.8719883409184055</v>
      </c>
      <c r="G176" s="628">
        <v>2.090605499122379</v>
      </c>
      <c r="H176" s="628">
        <v>1.8148860491009124</v>
      </c>
      <c r="I176" s="628">
        <v>2.9463906109244515</v>
      </c>
      <c r="J176" s="628">
        <v>0.52615736222237808</v>
      </c>
      <c r="K176" s="628">
        <v>2.1108929175473228</v>
      </c>
      <c r="L176" s="628">
        <v>1.7432872390822427</v>
      </c>
      <c r="M176" s="628">
        <v>0.85617935829804404</v>
      </c>
      <c r="N176" s="628">
        <v>2.1130121371222557</v>
      </c>
      <c r="O176" s="628">
        <v>2.4995584476180923</v>
      </c>
      <c r="P176" s="628">
        <v>0.54784976407304109</v>
      </c>
      <c r="Q176" s="628">
        <v>1.5485603398068597</v>
      </c>
      <c r="R176" s="182"/>
      <c r="V176"/>
    </row>
    <row r="177" spans="1:22" x14ac:dyDescent="0.25">
      <c r="A177">
        <v>2024</v>
      </c>
      <c r="B177" s="628">
        <v>1.9771872770229009</v>
      </c>
      <c r="C177" s="628">
        <v>2.2955019328810478</v>
      </c>
      <c r="D177" s="628">
        <v>2.3792235026180952</v>
      </c>
      <c r="E177" s="628">
        <v>3.071451736666404</v>
      </c>
      <c r="F177" s="628">
        <v>1.4737491641003473</v>
      </c>
      <c r="G177" s="628">
        <v>2.6252584805522767</v>
      </c>
      <c r="H177" s="628">
        <v>0.84385923298659582</v>
      </c>
      <c r="I177" s="628">
        <v>2.8149673625462173</v>
      </c>
      <c r="J177" s="628">
        <v>3.7944352609400078</v>
      </c>
      <c r="K177" s="628">
        <v>1.7896111101130721</v>
      </c>
      <c r="L177" s="628">
        <v>1.4316329998216575</v>
      </c>
      <c r="M177" s="628">
        <v>0.15878648700891321</v>
      </c>
      <c r="N177" s="628">
        <v>1.4641386729172432</v>
      </c>
      <c r="O177" s="628">
        <v>2.4881503949309778</v>
      </c>
      <c r="P177" s="628">
        <v>3.1272193109157325</v>
      </c>
      <c r="Q177" s="628">
        <v>1.5832917740793941</v>
      </c>
      <c r="R177" s="182"/>
      <c r="V177"/>
    </row>
    <row r="178" spans="1:22" x14ac:dyDescent="0.25">
      <c r="A178">
        <v>2025</v>
      </c>
      <c r="B178" s="628">
        <v>1.4984020191172733</v>
      </c>
      <c r="C178" s="628">
        <v>1.6813348491626068</v>
      </c>
      <c r="D178" s="628">
        <v>1.5736438436330387</v>
      </c>
      <c r="E178" s="628">
        <v>1.4963496530660036</v>
      </c>
      <c r="F178" s="628">
        <v>1.3969051237345396</v>
      </c>
      <c r="G178" s="628">
        <v>1.6174038801317103</v>
      </c>
      <c r="H178" s="628">
        <v>2.0163886707202954</v>
      </c>
      <c r="I178" s="628">
        <v>1.9462599787795181</v>
      </c>
      <c r="J178" s="628">
        <v>1.579808549685934</v>
      </c>
      <c r="K178" s="628">
        <v>2.198899695175232</v>
      </c>
      <c r="L178" s="628">
        <v>2.269812095028946</v>
      </c>
      <c r="M178" s="628">
        <v>3.1910977028962333</v>
      </c>
      <c r="N178" s="628">
        <v>1.9347538757159137</v>
      </c>
      <c r="O178" s="628">
        <v>2.0186283699725971</v>
      </c>
      <c r="P178" s="628">
        <v>1.0638223566517198</v>
      </c>
      <c r="Q178" s="628">
        <v>2.6967075044853903</v>
      </c>
      <c r="R178" s="182"/>
      <c r="V178"/>
    </row>
    <row r="179" spans="1:22" x14ac:dyDescent="0.25">
      <c r="A179">
        <v>2026</v>
      </c>
      <c r="B179" s="628">
        <v>1.1677495935331919</v>
      </c>
      <c r="C179" s="628">
        <v>3.0914388437303657</v>
      </c>
      <c r="D179" s="628">
        <v>1.6534854294328352</v>
      </c>
      <c r="E179" s="628">
        <v>1.4107175437076693</v>
      </c>
      <c r="F179" s="628">
        <v>2.3573257933227856</v>
      </c>
      <c r="G179" s="628">
        <v>2.0076981404383698</v>
      </c>
      <c r="H179" s="628">
        <v>3.6620382096462372</v>
      </c>
      <c r="I179" s="628">
        <v>1.9703134925520509</v>
      </c>
      <c r="J179" s="628">
        <v>0.84681218196184793</v>
      </c>
      <c r="K179" s="628">
        <v>2.1004016902320828</v>
      </c>
      <c r="L179" s="628">
        <v>1.6529870306743941</v>
      </c>
      <c r="M179" s="628">
        <v>1.1968113972268268</v>
      </c>
      <c r="N179" s="628">
        <v>2.9851179288578034</v>
      </c>
      <c r="O179" s="628">
        <v>2.1633907477502108</v>
      </c>
      <c r="P179" s="628">
        <v>2.7240392399454976</v>
      </c>
      <c r="Q179" s="628">
        <v>1.6361278208430869</v>
      </c>
      <c r="R179" s="182"/>
      <c r="V179"/>
    </row>
    <row r="180" spans="1:22" x14ac:dyDescent="0.25">
      <c r="A180">
        <v>2027</v>
      </c>
      <c r="B180" s="628">
        <v>3.1617057787790386</v>
      </c>
      <c r="C180" s="628">
        <v>2.4876768222858163</v>
      </c>
      <c r="D180" s="628">
        <v>2.0530954718018117</v>
      </c>
      <c r="E180" s="628">
        <v>0.99909357647828068</v>
      </c>
      <c r="F180" s="628">
        <v>1.5816797163934673</v>
      </c>
      <c r="G180" s="628">
        <v>2.0708940389343056</v>
      </c>
      <c r="H180" s="628">
        <v>0.75301462298237587</v>
      </c>
      <c r="I180" s="628">
        <v>1.3102004595575194</v>
      </c>
      <c r="J180" s="628">
        <v>2.1654066040556441</v>
      </c>
      <c r="K180" s="628">
        <v>2.5940223477464857</v>
      </c>
      <c r="L180" s="628">
        <v>1.5852706372905971</v>
      </c>
      <c r="M180" s="628">
        <v>1.8437136978124691</v>
      </c>
      <c r="N180" s="628">
        <v>2.2827637658853823</v>
      </c>
      <c r="O180" s="628">
        <v>1.9579851034842524</v>
      </c>
      <c r="P180" s="628">
        <v>1.8891782677878652</v>
      </c>
      <c r="Q180" s="628">
        <v>0.75554081039431265</v>
      </c>
      <c r="R180" s="182"/>
      <c r="V180"/>
    </row>
    <row r="181" spans="1:22" x14ac:dyDescent="0.25">
      <c r="A181">
        <v>2028</v>
      </c>
      <c r="B181" s="628">
        <v>1.9416861595901369</v>
      </c>
      <c r="C181" s="628">
        <v>0.58754976042559437</v>
      </c>
      <c r="D181" s="628">
        <v>3.1641174916339425</v>
      </c>
      <c r="E181" s="628">
        <v>2.5928879449597089</v>
      </c>
      <c r="F181" s="628">
        <v>2.8292627339392746</v>
      </c>
      <c r="G181" s="628">
        <v>1.1864448194414474</v>
      </c>
      <c r="H181" s="628">
        <v>0.72857491164124955</v>
      </c>
      <c r="I181" s="628">
        <v>2.4505462884054148</v>
      </c>
      <c r="J181" s="628">
        <v>3.0990057006523659</v>
      </c>
      <c r="K181" s="628">
        <v>1.4076838074750979</v>
      </c>
      <c r="L181" s="628">
        <v>2.8983718858610219</v>
      </c>
      <c r="M181" s="628">
        <v>2.6917363679794519</v>
      </c>
      <c r="N181" s="628">
        <v>2.3203312992963214</v>
      </c>
      <c r="O181" s="628">
        <v>0.85668236745965531</v>
      </c>
      <c r="P181" s="628">
        <v>2.0465357469729768</v>
      </c>
      <c r="Q181" s="628">
        <v>1.0705741578903902</v>
      </c>
      <c r="R181" s="182"/>
      <c r="V181"/>
    </row>
    <row r="182" spans="1:22" x14ac:dyDescent="0.25">
      <c r="A182">
        <v>2029</v>
      </c>
      <c r="B182" s="628">
        <v>1.1465792270076216</v>
      </c>
      <c r="C182" s="628">
        <v>2.0572616654414482</v>
      </c>
      <c r="D182" s="628">
        <v>0.5817658537506567</v>
      </c>
      <c r="E182" s="628">
        <v>0.21490264437148268</v>
      </c>
      <c r="F182" s="628">
        <v>1.859966997695774</v>
      </c>
      <c r="G182" s="628">
        <v>1.2138919247528708</v>
      </c>
      <c r="H182" s="628">
        <v>1.5455521954274252</v>
      </c>
      <c r="I182" s="628">
        <v>1.9367221911770847</v>
      </c>
      <c r="J182" s="628">
        <v>1.722242768905345</v>
      </c>
      <c r="K182" s="628">
        <v>0.66495030200196714</v>
      </c>
      <c r="L182" s="628">
        <v>3.0027261690933869</v>
      </c>
      <c r="M182" s="628">
        <v>1.6554965770089582</v>
      </c>
      <c r="N182" s="628">
        <v>1.0512991060563683</v>
      </c>
      <c r="O182" s="628">
        <v>2.1458067575687001</v>
      </c>
      <c r="P182" s="628">
        <v>3.0384621574269595</v>
      </c>
      <c r="Q182" s="628">
        <v>2.2467039534851576</v>
      </c>
      <c r="R182" s="182"/>
      <c r="V182"/>
    </row>
    <row r="183" spans="1:22" x14ac:dyDescent="0.25">
      <c r="A183">
        <v>2030</v>
      </c>
      <c r="B183" s="628">
        <v>2.4837072920433485</v>
      </c>
      <c r="C183" s="628">
        <v>1.994332997794811</v>
      </c>
      <c r="D183" s="628">
        <v>3.2012031904548977</v>
      </c>
      <c r="E183" s="628">
        <v>0.8097437984037742</v>
      </c>
      <c r="F183" s="628">
        <v>0.69069325883172594</v>
      </c>
      <c r="G183" s="628">
        <v>2.4871349463368437</v>
      </c>
      <c r="H183" s="628">
        <v>2.4710925949042144</v>
      </c>
      <c r="I183" s="628">
        <v>0.96318722641937993</v>
      </c>
      <c r="J183" s="628">
        <v>1.5341340904989738</v>
      </c>
      <c r="K183" s="628">
        <v>2.9380756052056443</v>
      </c>
      <c r="L183" s="628">
        <v>2.2111234976074519</v>
      </c>
      <c r="M183" s="628">
        <v>1.7187246194713044</v>
      </c>
      <c r="N183" s="628">
        <v>2.6111400409153309</v>
      </c>
      <c r="O183" s="628">
        <v>0.81694179994055527</v>
      </c>
      <c r="P183" s="628">
        <v>2.0332091335517841</v>
      </c>
      <c r="Q183" s="628">
        <v>0.97069828200673358</v>
      </c>
      <c r="R183" s="182"/>
      <c r="V183"/>
    </row>
    <row r="184" spans="1:22" x14ac:dyDescent="0.25">
      <c r="A184">
        <v>2031</v>
      </c>
      <c r="B184" s="628">
        <v>1.6413544705878107</v>
      </c>
      <c r="C184" s="628">
        <v>3.0609702270901522</v>
      </c>
      <c r="D184" s="628">
        <v>2.5379325966648723</v>
      </c>
      <c r="E184" s="628">
        <v>2.9296211031060957</v>
      </c>
      <c r="F184" s="628">
        <v>1.7432827621991307</v>
      </c>
      <c r="G184" s="628">
        <v>3.3470919929230805</v>
      </c>
      <c r="H184" s="628">
        <v>1.5060132665253916</v>
      </c>
      <c r="I184" s="628">
        <v>1.559639375986047</v>
      </c>
      <c r="J184" s="628">
        <v>1.7922134142300685</v>
      </c>
      <c r="K184" s="628">
        <v>2.5527555384081415</v>
      </c>
      <c r="L184" s="628">
        <v>2.9823612971967028</v>
      </c>
      <c r="M184" s="628">
        <v>0.6117616190412889</v>
      </c>
      <c r="N184" s="628">
        <v>1.6326666136337049</v>
      </c>
      <c r="O184" s="628">
        <v>1.8986805423240665</v>
      </c>
      <c r="P184" s="628">
        <v>1.9416097187738073</v>
      </c>
      <c r="Q184" s="628">
        <v>1.1969931670187901</v>
      </c>
      <c r="R184" s="182"/>
      <c r="V184"/>
    </row>
    <row r="185" spans="1:22" x14ac:dyDescent="0.25">
      <c r="A185">
        <v>2032</v>
      </c>
      <c r="B185" s="628">
        <v>3.3806331216150838</v>
      </c>
      <c r="C185" s="628">
        <v>2.6959921982500572</v>
      </c>
      <c r="D185" s="628">
        <v>1.5975199892176595</v>
      </c>
      <c r="E185" s="628">
        <v>2.7213658204452309</v>
      </c>
      <c r="F185" s="628">
        <v>3.2163692983287144</v>
      </c>
      <c r="G185" s="628">
        <v>0.98318466454278164</v>
      </c>
      <c r="H185" s="628">
        <v>2.550961730269818</v>
      </c>
      <c r="I185" s="628">
        <v>1.5999603972991194</v>
      </c>
      <c r="J185" s="628">
        <v>3.4407384334826068</v>
      </c>
      <c r="K185" s="628">
        <v>1.111433609370049</v>
      </c>
      <c r="L185" s="628">
        <v>1.7601427954656723</v>
      </c>
      <c r="M185" s="628">
        <v>2.7569971942934535</v>
      </c>
      <c r="N185" s="628">
        <v>2.0056536913237473</v>
      </c>
      <c r="O185" s="628">
        <v>0.32943895072450147</v>
      </c>
      <c r="P185" s="628">
        <v>1.8500290462307747</v>
      </c>
      <c r="Q185" s="628">
        <v>1.1480652685414272</v>
      </c>
      <c r="R185" s="182"/>
      <c r="V185"/>
    </row>
    <row r="186" spans="1:22" x14ac:dyDescent="0.25">
      <c r="A186">
        <v>2033</v>
      </c>
      <c r="B186" s="628">
        <v>2.9570279744089429</v>
      </c>
      <c r="C186" s="628">
        <v>3.3619959848187935</v>
      </c>
      <c r="D186" s="628">
        <v>2.0394521123075195</v>
      </c>
      <c r="E186" s="628">
        <v>1.8803675013754986</v>
      </c>
      <c r="F186" s="628">
        <v>1.408628533410488</v>
      </c>
      <c r="G186" s="628">
        <v>2.5483709181941205</v>
      </c>
      <c r="H186" s="628">
        <v>3.4195133259418999</v>
      </c>
      <c r="I186" s="628">
        <v>2.9401494653558267</v>
      </c>
      <c r="J186" s="628">
        <v>0.91075611628174125</v>
      </c>
      <c r="K186" s="628">
        <v>2.85424245747667</v>
      </c>
      <c r="L186" s="628">
        <v>1.7137865089567346</v>
      </c>
      <c r="M186" s="628">
        <v>2.8478813679547632</v>
      </c>
      <c r="N186" s="628">
        <v>1.7183763025914072</v>
      </c>
      <c r="O186" s="628">
        <v>0.11363372558480772</v>
      </c>
      <c r="P186" s="628">
        <v>3.4079672271867758</v>
      </c>
      <c r="Q186" s="628">
        <v>0.29852501456803854</v>
      </c>
      <c r="R186" s="182"/>
      <c r="V186"/>
    </row>
    <row r="187" spans="1:22" x14ac:dyDescent="0.25">
      <c r="A187">
        <v>2034</v>
      </c>
      <c r="B187" s="628">
        <v>2.6011348181668557</v>
      </c>
      <c r="C187" s="628">
        <v>0.77781626241909463</v>
      </c>
      <c r="D187" s="628">
        <v>0.74079487314301229</v>
      </c>
      <c r="E187" s="628">
        <v>2.5253671884544655</v>
      </c>
      <c r="F187" s="628">
        <v>2.317637730906807</v>
      </c>
      <c r="G187" s="628">
        <v>1.7807489602274198</v>
      </c>
      <c r="H187" s="628">
        <v>1.7527565080364702</v>
      </c>
      <c r="I187" s="628">
        <v>2.5518403835490084</v>
      </c>
      <c r="J187" s="628">
        <v>2.1698267101222242</v>
      </c>
      <c r="K187" s="628">
        <v>1.7953482064510526</v>
      </c>
      <c r="L187" s="628">
        <v>2.3279234856658499</v>
      </c>
      <c r="M187" s="628">
        <v>3.1721239844707236</v>
      </c>
      <c r="N187" s="628">
        <v>1.3024864635925038</v>
      </c>
      <c r="O187" s="628">
        <v>2.1694737432238798</v>
      </c>
      <c r="P187" s="628">
        <v>0.70095586520690989</v>
      </c>
      <c r="Q187" s="628">
        <v>1.5937625266470019</v>
      </c>
      <c r="R187" s="182"/>
      <c r="V187"/>
    </row>
    <row r="188" spans="1:22" x14ac:dyDescent="0.25">
      <c r="A188">
        <v>2035</v>
      </c>
      <c r="B188" s="628">
        <v>2.7775161941145168</v>
      </c>
      <c r="C188" s="628">
        <v>1.5356053446450453</v>
      </c>
      <c r="D188" s="628">
        <v>1.920781047572836</v>
      </c>
      <c r="E188" s="628">
        <v>1.8046299601203331</v>
      </c>
      <c r="F188" s="628">
        <v>2.090754709170251</v>
      </c>
      <c r="G188" s="628">
        <v>2.2245195268907461</v>
      </c>
      <c r="H188" s="628">
        <v>2.708177884500143</v>
      </c>
      <c r="I188" s="628">
        <v>2.1800276155003027</v>
      </c>
      <c r="J188" s="628">
        <v>2.0151194306994227</v>
      </c>
      <c r="K188" s="628">
        <v>1.6873470192415487</v>
      </c>
      <c r="L188" s="628">
        <v>1.7112951768853122</v>
      </c>
      <c r="M188" s="628">
        <v>0.69127514522827349</v>
      </c>
      <c r="N188" s="628">
        <v>3.1208878671471698</v>
      </c>
      <c r="O188" s="628">
        <v>2.1393017003820978</v>
      </c>
      <c r="P188" s="628">
        <v>0.49454955956978069</v>
      </c>
      <c r="Q188" s="628">
        <v>0.95521975583470442</v>
      </c>
      <c r="R188" s="182"/>
      <c r="V188"/>
    </row>
    <row r="189" spans="1:22" x14ac:dyDescent="0.25">
      <c r="A189">
        <v>2036</v>
      </c>
      <c r="B189" s="628">
        <v>3.1650612525383055</v>
      </c>
      <c r="C189" s="628">
        <v>0.92468384414819083</v>
      </c>
      <c r="D189" s="628">
        <v>1.6252524820866159</v>
      </c>
      <c r="E189" s="628">
        <v>2.0279113193420395</v>
      </c>
      <c r="F189" s="628">
        <v>2.8609640576501842</v>
      </c>
      <c r="G189" s="628">
        <v>1.6661410171025182</v>
      </c>
      <c r="H189" s="628">
        <v>0.6113280306889618</v>
      </c>
      <c r="I189" s="628">
        <v>1.8176412592471316</v>
      </c>
      <c r="J189" s="628">
        <v>1.4390920632103821</v>
      </c>
      <c r="K189" s="628">
        <v>2.7099308747899693</v>
      </c>
      <c r="L189" s="628">
        <v>1.2266288775628627</v>
      </c>
      <c r="M189" s="628">
        <v>2.8811016508838501</v>
      </c>
      <c r="N189" s="628">
        <v>3.2483840829749422</v>
      </c>
      <c r="O189" s="628">
        <v>2.188281492458767</v>
      </c>
      <c r="P189" s="628">
        <v>2.5986077098297033</v>
      </c>
      <c r="Q189" s="628">
        <v>1.4130546316563497</v>
      </c>
      <c r="R189" s="182"/>
      <c r="V189"/>
    </row>
    <row r="190" spans="1:22" x14ac:dyDescent="0.25">
      <c r="A190">
        <v>2037</v>
      </c>
      <c r="B190" s="628">
        <v>1.3052665847447813</v>
      </c>
      <c r="C190" s="628">
        <v>2.1014682686702031</v>
      </c>
      <c r="D190" s="628">
        <v>1.0889381456531384</v>
      </c>
      <c r="E190" s="628">
        <v>2.2405406026656838</v>
      </c>
      <c r="F190" s="628">
        <v>1.3266008048879214</v>
      </c>
      <c r="G190" s="628">
        <v>0.87579116027874626</v>
      </c>
      <c r="H190" s="628">
        <v>0.59022235733014772</v>
      </c>
      <c r="I190" s="628">
        <v>0.58503679360902638</v>
      </c>
      <c r="J190" s="628">
        <v>0.86888717233581947</v>
      </c>
      <c r="K190" s="628">
        <v>0.76305202068191724</v>
      </c>
      <c r="L190" s="628">
        <v>2.7684142593032384</v>
      </c>
      <c r="M190" s="628">
        <v>1.2694776027809773</v>
      </c>
      <c r="N190" s="628">
        <v>3.8592972705017048</v>
      </c>
      <c r="O190" s="628">
        <v>2.588353881676289</v>
      </c>
      <c r="P190" s="628">
        <v>2.9980613993504228</v>
      </c>
      <c r="Q190" s="628">
        <v>0.75618235041038673</v>
      </c>
      <c r="R190" s="182"/>
      <c r="V190"/>
    </row>
    <row r="191" spans="1:22" x14ac:dyDescent="0.25">
      <c r="A191">
        <v>2038</v>
      </c>
      <c r="B191" s="628">
        <v>2.1250242598042317</v>
      </c>
      <c r="C191" s="628">
        <v>2.3231439543118717</v>
      </c>
      <c r="D191" s="628">
        <v>3.5791958783042412</v>
      </c>
      <c r="E191" s="628">
        <v>0.40266342805546868</v>
      </c>
      <c r="F191" s="628">
        <v>1.9558089454520977</v>
      </c>
      <c r="G191" s="628">
        <v>2.4715561751625197</v>
      </c>
      <c r="H191" s="628">
        <v>1.6360923031815664</v>
      </c>
      <c r="I191" s="628">
        <v>3.055564299606405</v>
      </c>
      <c r="J191" s="628">
        <v>2.5780309924968323</v>
      </c>
      <c r="K191" s="628">
        <v>1.0563203589637922</v>
      </c>
      <c r="L191" s="628">
        <v>3.1532087870516401</v>
      </c>
      <c r="M191" s="628">
        <v>0.78703948644794286</v>
      </c>
      <c r="N191" s="628">
        <v>1.0837752907758826</v>
      </c>
      <c r="O191" s="628">
        <v>2.350219379567374</v>
      </c>
      <c r="P191" s="628">
        <v>2.1198560827269199</v>
      </c>
      <c r="Q191" s="628">
        <v>1.6209371931570864</v>
      </c>
      <c r="R191" s="182"/>
      <c r="V191"/>
    </row>
    <row r="192" spans="1:22" x14ac:dyDescent="0.25">
      <c r="A192">
        <v>2039</v>
      </c>
      <c r="B192" s="628">
        <v>1.1578279520713644</v>
      </c>
      <c r="C192" s="628">
        <v>2.1888456988963734</v>
      </c>
      <c r="D192" s="628">
        <v>0.89694614838581643</v>
      </c>
      <c r="E192" s="628">
        <v>2.9446487570185012</v>
      </c>
      <c r="F192" s="628">
        <v>0.95245440944335702</v>
      </c>
      <c r="G192" s="628">
        <v>1.8537343868170171</v>
      </c>
      <c r="H192" s="628">
        <v>0.96863350074917098</v>
      </c>
      <c r="I192" s="628">
        <v>0.56296183925053389</v>
      </c>
      <c r="J192" s="628">
        <v>2.3113760481823449</v>
      </c>
      <c r="K192" s="628">
        <v>2.7598895004256545</v>
      </c>
      <c r="L192" s="628">
        <v>1.0171556568313038</v>
      </c>
      <c r="M192" s="628">
        <v>1.8710163508969633</v>
      </c>
      <c r="N192" s="628">
        <v>3.0641899536589645</v>
      </c>
      <c r="O192" s="628">
        <v>1.3584587503788423</v>
      </c>
      <c r="P192" s="628">
        <v>1.2712946151053379</v>
      </c>
      <c r="Q192" s="628">
        <v>2.3146179050405991</v>
      </c>
      <c r="R192" s="182"/>
      <c r="V192"/>
    </row>
    <row r="193" spans="1:22" x14ac:dyDescent="0.25">
      <c r="A193">
        <v>2040</v>
      </c>
      <c r="B193" s="628">
        <v>2.1780491163256261</v>
      </c>
      <c r="C193" s="628">
        <v>2.152722674360128</v>
      </c>
      <c r="D193" s="628">
        <v>1.6077750912067892</v>
      </c>
      <c r="E193" s="628">
        <v>2.191502052099997</v>
      </c>
      <c r="F193" s="628">
        <v>3.7677523921147613</v>
      </c>
      <c r="G193" s="628">
        <v>3.169398874033571</v>
      </c>
      <c r="H193" s="628">
        <v>0.52142691218493509</v>
      </c>
      <c r="I193" s="628">
        <v>1.7546839480742722</v>
      </c>
      <c r="J193" s="628">
        <v>2.3775679329374753</v>
      </c>
      <c r="K193" s="628">
        <v>0.43806871432195071</v>
      </c>
      <c r="L193" s="628">
        <v>1.6135008564637148</v>
      </c>
      <c r="M193" s="628">
        <v>3.5597084497846314</v>
      </c>
      <c r="N193" s="628">
        <v>1.3802062736566474</v>
      </c>
      <c r="O193" s="628">
        <v>1.3733482033391113</v>
      </c>
      <c r="P193" s="628">
        <v>1.9095575865539711</v>
      </c>
      <c r="Q193" s="628">
        <v>1.8221000301917807</v>
      </c>
      <c r="R193" s="182"/>
      <c r="V193"/>
    </row>
    <row r="194" spans="1:22" x14ac:dyDescent="0.25">
      <c r="A194">
        <v>2041</v>
      </c>
      <c r="B194" s="628">
        <v>2.3041306188983128</v>
      </c>
      <c r="C194" s="628">
        <v>3.0072187241963659</v>
      </c>
      <c r="D194" s="628">
        <v>1.1755050166339069</v>
      </c>
      <c r="E194" s="628">
        <v>1.6848892522053609</v>
      </c>
      <c r="F194" s="628">
        <v>3.0617627735642405</v>
      </c>
      <c r="G194" s="628">
        <v>0.7463385646409666</v>
      </c>
      <c r="H194" s="628">
        <v>0.16806481080271277</v>
      </c>
      <c r="I194" s="628">
        <v>1.4161396962112898</v>
      </c>
      <c r="J194" s="628">
        <v>1.3385909986150131</v>
      </c>
      <c r="K194" s="628">
        <v>2.0693458288540407</v>
      </c>
      <c r="L194" s="628">
        <v>0.81998614014394833</v>
      </c>
      <c r="M194" s="628">
        <v>2.2264363816934503</v>
      </c>
      <c r="N194" s="628">
        <v>2.0335435683855176</v>
      </c>
      <c r="O194" s="628">
        <v>1.7136822172668555</v>
      </c>
      <c r="P194" s="628">
        <v>2.0583542961185337</v>
      </c>
      <c r="Q194" s="628">
        <v>1.4705459595229267</v>
      </c>
      <c r="R194" s="182"/>
      <c r="V194"/>
    </row>
    <row r="195" spans="1:22" x14ac:dyDescent="0.25">
      <c r="A195">
        <v>2042</v>
      </c>
      <c r="B195" s="628">
        <v>1.0035061783564572</v>
      </c>
      <c r="C195" s="628">
        <v>2.947992476425453</v>
      </c>
      <c r="D195" s="628">
        <v>0.52405510604578365</v>
      </c>
      <c r="E195" s="628">
        <v>1.163690759149715</v>
      </c>
      <c r="F195" s="628">
        <v>2.849552576652076</v>
      </c>
      <c r="G195" s="628">
        <v>1.0855446062673451</v>
      </c>
      <c r="H195" s="628">
        <v>3.2762778177364575</v>
      </c>
      <c r="I195" s="628">
        <v>1.8851816977600937</v>
      </c>
      <c r="J195" s="628">
        <v>2.4789297507234713</v>
      </c>
      <c r="K195" s="628">
        <v>1.1796014138161783</v>
      </c>
      <c r="L195" s="628">
        <v>2.0594536073234515</v>
      </c>
      <c r="M195" s="628">
        <v>1.2608954504137342</v>
      </c>
      <c r="N195" s="628">
        <v>2.1423689818259426</v>
      </c>
      <c r="O195" s="628">
        <v>1.3305253205859817</v>
      </c>
      <c r="P195" s="628">
        <v>2.6623761794999767</v>
      </c>
      <c r="Q195" s="628">
        <v>1.946275450197593</v>
      </c>
      <c r="R195" s="182"/>
      <c r="V195"/>
    </row>
    <row r="196" spans="1:22" x14ac:dyDescent="0.25">
      <c r="A196">
        <v>2043</v>
      </c>
      <c r="B196" s="628">
        <v>2.4963958755346294</v>
      </c>
      <c r="C196" s="628">
        <v>1.5549927911367212</v>
      </c>
      <c r="D196" s="628">
        <v>2.2737957115863434</v>
      </c>
      <c r="E196" s="628">
        <v>3.4321207946139434</v>
      </c>
      <c r="F196" s="628">
        <v>3.5435340659684953</v>
      </c>
      <c r="G196" s="628">
        <v>1.6754106002230464</v>
      </c>
      <c r="H196" s="628">
        <v>2.718260753515179</v>
      </c>
      <c r="I196" s="628">
        <v>0.68467032007779349</v>
      </c>
      <c r="J196" s="628">
        <v>2.455826219120401</v>
      </c>
      <c r="K196" s="628">
        <v>0.6431916419837308</v>
      </c>
      <c r="L196" s="628">
        <v>2.0127278140861513</v>
      </c>
      <c r="M196" s="628">
        <v>2.2623039251422781</v>
      </c>
      <c r="N196" s="628">
        <v>3.4026902085867237</v>
      </c>
      <c r="O196" s="628">
        <v>0.6749670908578812</v>
      </c>
      <c r="P196" s="628">
        <v>2.3498233489876204</v>
      </c>
      <c r="Q196" s="628">
        <v>2.0389663859658747</v>
      </c>
      <c r="R196" s="182"/>
      <c r="V196"/>
    </row>
    <row r="197" spans="1:22" x14ac:dyDescent="0.25">
      <c r="A197">
        <v>2044</v>
      </c>
      <c r="B197" s="628">
        <v>2.4883356396338163</v>
      </c>
      <c r="C197" s="628">
        <v>3.0906905665238704</v>
      </c>
      <c r="D197" s="628">
        <v>3.3842269468931789</v>
      </c>
      <c r="E197" s="628">
        <v>3.5353771901995299</v>
      </c>
      <c r="F197" s="628">
        <v>2.1256590477170119</v>
      </c>
      <c r="G197" s="628">
        <v>2.1225293280169168</v>
      </c>
      <c r="H197" s="628">
        <v>1.1691326624947087</v>
      </c>
      <c r="I197" s="628">
        <v>2.6109833491574248</v>
      </c>
      <c r="J197" s="628">
        <v>2.8904531955206281</v>
      </c>
      <c r="K197" s="628">
        <v>2.0493263421765109</v>
      </c>
      <c r="L197" s="628">
        <v>2.8014118734686462</v>
      </c>
      <c r="M197" s="628">
        <v>1.9560228388781742</v>
      </c>
      <c r="N197" s="628">
        <v>2.3357017561551077</v>
      </c>
      <c r="O197" s="628">
        <v>2.152094563007787</v>
      </c>
      <c r="P197" s="628">
        <v>2.1988146614631532</v>
      </c>
      <c r="Q197" s="628">
        <v>1.3750066204837299</v>
      </c>
      <c r="R197" s="182"/>
      <c r="V197"/>
    </row>
    <row r="198" spans="1:22" x14ac:dyDescent="0.25">
      <c r="A198">
        <v>2045</v>
      </c>
      <c r="B198" s="628">
        <v>2.1069922748301138</v>
      </c>
      <c r="C198" s="628">
        <v>1.5934260290547317</v>
      </c>
      <c r="D198" s="628">
        <v>0.48848025283512581</v>
      </c>
      <c r="E198" s="628">
        <v>1.1353525986973152</v>
      </c>
      <c r="F198" s="628">
        <v>0.1506449666930913</v>
      </c>
      <c r="G198" s="628">
        <v>2.8181197792797716</v>
      </c>
      <c r="H198" s="628">
        <v>1.8872581765623035</v>
      </c>
      <c r="I198" s="628">
        <v>2.0669102656470697</v>
      </c>
      <c r="J198" s="628">
        <v>2.6732517783843761</v>
      </c>
      <c r="K198" s="628">
        <v>0.94157365662017356</v>
      </c>
      <c r="L198" s="628">
        <v>1.5917909146024414</v>
      </c>
      <c r="M198" s="628">
        <v>3.718303795887846</v>
      </c>
      <c r="N198" s="628">
        <v>1.6514459433755153</v>
      </c>
      <c r="O198" s="628">
        <v>2.433877469656907</v>
      </c>
      <c r="P198" s="628">
        <v>2.3723158786091947</v>
      </c>
      <c r="Q198" s="628">
        <v>1.6275794303260642</v>
      </c>
      <c r="R198" s="182"/>
      <c r="V198"/>
    </row>
    <row r="199" spans="1:22" x14ac:dyDescent="0.25">
      <c r="A199">
        <v>2046</v>
      </c>
      <c r="B199" s="628">
        <v>2.3553530589472311</v>
      </c>
      <c r="C199" s="628">
        <v>2.6764103276347049</v>
      </c>
      <c r="D199" s="628">
        <v>1.1675601346048783</v>
      </c>
      <c r="E199" s="628">
        <v>3.5380043600768909</v>
      </c>
      <c r="F199" s="628">
        <v>1.7825953035726076</v>
      </c>
      <c r="G199" s="628">
        <v>2.7126610990860041</v>
      </c>
      <c r="H199" s="628">
        <v>1.4575204466052298</v>
      </c>
      <c r="I199" s="628">
        <v>2.859397866918195</v>
      </c>
      <c r="J199" s="628">
        <v>0.42994256262136266</v>
      </c>
      <c r="K199" s="628">
        <v>2.4988178261447178</v>
      </c>
      <c r="L199" s="628">
        <v>1.5062508764150637</v>
      </c>
      <c r="M199" s="628">
        <v>1.702425536792828</v>
      </c>
      <c r="N199" s="628">
        <v>2.1876445661326445</v>
      </c>
      <c r="O199" s="628">
        <v>2.5423094726554258</v>
      </c>
      <c r="P199" s="628">
        <v>3.5577858283179182</v>
      </c>
      <c r="Q199" s="628">
        <v>2.1119220986703473</v>
      </c>
      <c r="R199" s="182"/>
      <c r="V199"/>
    </row>
    <row r="200" spans="1:22" x14ac:dyDescent="0.25">
      <c r="A200">
        <v>2047</v>
      </c>
      <c r="B200" s="628">
        <v>1.9554335688151299</v>
      </c>
      <c r="C200" s="628">
        <v>2.563235486265695</v>
      </c>
      <c r="D200" s="628">
        <v>2.2129565585691546</v>
      </c>
      <c r="E200" s="628">
        <v>1.6802787675509363</v>
      </c>
      <c r="F200" s="628">
        <v>2.8614247771038697</v>
      </c>
      <c r="G200" s="628">
        <v>2.0478379139116738</v>
      </c>
      <c r="H200" s="628">
        <v>0.78617976522855137</v>
      </c>
      <c r="I200" s="628">
        <v>2.8637316813600919</v>
      </c>
      <c r="J200" s="628">
        <v>1.5797329506904976</v>
      </c>
      <c r="K200" s="628">
        <v>2.6121694411390508</v>
      </c>
      <c r="L200" s="628">
        <v>1.365441945376674</v>
      </c>
      <c r="M200" s="628">
        <v>2.8612137239156397</v>
      </c>
      <c r="N200" s="628">
        <v>1.0103104173676698</v>
      </c>
      <c r="O200" s="628">
        <v>1.1149958342987722</v>
      </c>
      <c r="P200" s="628">
        <v>0.90497029753010361</v>
      </c>
      <c r="Q200" s="628">
        <v>1.8348388645692428</v>
      </c>
      <c r="R200" s="182"/>
      <c r="V200"/>
    </row>
    <row r="201" spans="1:22" x14ac:dyDescent="0.25">
      <c r="A201">
        <v>2048</v>
      </c>
      <c r="B201" s="628">
        <v>0.502792988065767</v>
      </c>
      <c r="C201" s="628">
        <v>1.5748995124341054</v>
      </c>
      <c r="D201" s="628">
        <v>2.1078242625898795</v>
      </c>
      <c r="E201" s="628">
        <v>1.3115914018494494</v>
      </c>
      <c r="F201" s="628">
        <v>3.4627970897065192</v>
      </c>
      <c r="G201" s="628">
        <v>2.2432709001879756</v>
      </c>
      <c r="H201" s="628">
        <v>3.6167227830373818</v>
      </c>
      <c r="I201" s="628">
        <v>3.362294119617717</v>
      </c>
      <c r="J201" s="628">
        <v>1.7407575353723701</v>
      </c>
      <c r="K201" s="628">
        <v>2.2771836305812885</v>
      </c>
      <c r="L201" s="628">
        <v>0.67009024563430508</v>
      </c>
      <c r="M201" s="628">
        <v>2.5977646951371396</v>
      </c>
      <c r="N201" s="628">
        <v>2.1394426530400397</v>
      </c>
      <c r="O201" s="628">
        <v>3.4513472771594893</v>
      </c>
      <c r="P201" s="628">
        <v>1.6644695564815137</v>
      </c>
      <c r="Q201" s="628">
        <v>1.6753184454759804</v>
      </c>
      <c r="R201" s="182"/>
      <c r="V201"/>
    </row>
    <row r="202" spans="1:22" x14ac:dyDescent="0.25">
      <c r="A202">
        <v>2049</v>
      </c>
      <c r="B202" s="628">
        <v>1.373858276173989</v>
      </c>
      <c r="C202" s="628">
        <v>0.84326530170593306</v>
      </c>
      <c r="D202" s="628">
        <v>2.6837298732234212</v>
      </c>
      <c r="E202" s="628">
        <v>1.5074198096400799</v>
      </c>
      <c r="F202" s="628">
        <v>1.9955316128074223</v>
      </c>
      <c r="G202" s="628">
        <v>2.1737519841926858</v>
      </c>
      <c r="H202" s="628">
        <v>1.3866941157562176</v>
      </c>
      <c r="I202" s="628">
        <v>3.0477136523751911</v>
      </c>
      <c r="J202" s="628">
        <v>0.65236262920379695</v>
      </c>
      <c r="K202" s="628">
        <v>2.6044750718625971</v>
      </c>
      <c r="L202" s="628">
        <v>1.4453579782871739</v>
      </c>
      <c r="M202" s="628">
        <v>1.3928653295715154</v>
      </c>
      <c r="N202" s="628">
        <v>1.7915873373210061</v>
      </c>
      <c r="O202" s="628">
        <v>2.1575578701102396</v>
      </c>
      <c r="P202" s="628">
        <v>2.8274170928793909</v>
      </c>
      <c r="Q202" s="628">
        <v>1.7370997564561075</v>
      </c>
      <c r="R202" s="182"/>
      <c r="V202"/>
    </row>
    <row r="203" spans="1:22" x14ac:dyDescent="0.25">
      <c r="A203">
        <v>2050</v>
      </c>
      <c r="B203" s="628">
        <v>0.89577665027270104</v>
      </c>
      <c r="C203" s="628">
        <v>2.6044403360182105</v>
      </c>
      <c r="D203" s="628">
        <v>2.7469889098670692</v>
      </c>
      <c r="E203" s="628">
        <v>1.8216024905498263</v>
      </c>
      <c r="F203" s="628">
        <v>1.7792821651103299</v>
      </c>
      <c r="G203" s="628">
        <v>1.9294589168528606</v>
      </c>
      <c r="H203" s="628">
        <v>3.6216464779614852</v>
      </c>
      <c r="I203" s="628">
        <v>3.0418617964989276</v>
      </c>
      <c r="J203" s="628">
        <v>0.67566387462846356</v>
      </c>
      <c r="K203" s="628">
        <v>2.5687896869676541</v>
      </c>
      <c r="L203" s="628">
        <v>2.6251628207620072</v>
      </c>
      <c r="M203" s="628">
        <v>2.440447048047373</v>
      </c>
      <c r="N203" s="628">
        <v>2.8011876785974992</v>
      </c>
      <c r="O203" s="628">
        <v>3.2499214226680495</v>
      </c>
      <c r="P203" s="628">
        <v>1.5459013838251663</v>
      </c>
      <c r="Q203" s="628">
        <v>2.514253790053445</v>
      </c>
      <c r="R203" s="182"/>
      <c r="V203"/>
    </row>
    <row r="204" spans="1:22" x14ac:dyDescent="0.25">
      <c r="R204" s="182"/>
      <c r="V204"/>
    </row>
    <row r="205" spans="1:22" x14ac:dyDescent="0.25">
      <c r="R205" s="182"/>
      <c r="V205"/>
    </row>
    <row r="206" spans="1:22" x14ac:dyDescent="0.25">
      <c r="A206" s="108" t="s">
        <v>418</v>
      </c>
      <c r="R206" s="182"/>
      <c r="V206"/>
    </row>
    <row r="207" spans="1:22" x14ac:dyDescent="0.25">
      <c r="A207">
        <v>2019</v>
      </c>
      <c r="B207">
        <f>B103*ROUND(B137,0)</f>
        <v>228</v>
      </c>
      <c r="C207">
        <f t="shared" ref="C207:P222" si="6">C103*ROUND(C137,0)</f>
        <v>273</v>
      </c>
      <c r="D207">
        <f t="shared" si="6"/>
        <v>0</v>
      </c>
      <c r="E207">
        <f t="shared" si="6"/>
        <v>184</v>
      </c>
      <c r="F207">
        <f t="shared" si="6"/>
        <v>0</v>
      </c>
      <c r="G207">
        <f t="shared" si="6"/>
        <v>120</v>
      </c>
      <c r="H207">
        <f t="shared" si="6"/>
        <v>0</v>
      </c>
      <c r="I207">
        <f t="shared" si="6"/>
        <v>0</v>
      </c>
      <c r="J207">
        <f t="shared" si="6"/>
        <v>0</v>
      </c>
      <c r="K207">
        <f t="shared" si="6"/>
        <v>35</v>
      </c>
      <c r="L207">
        <f t="shared" si="6"/>
        <v>0</v>
      </c>
      <c r="M207">
        <f t="shared" si="6"/>
        <v>63</v>
      </c>
      <c r="N207">
        <f t="shared" si="6"/>
        <v>114</v>
      </c>
      <c r="O207">
        <f t="shared" si="6"/>
        <v>161</v>
      </c>
      <c r="P207">
        <f t="shared" si="6"/>
        <v>120</v>
      </c>
      <c r="Q207">
        <f t="shared" ref="Q207:T222" si="7">Q103*Q137</f>
        <v>0</v>
      </c>
      <c r="R207">
        <f t="shared" si="7"/>
        <v>43145.23307864707</v>
      </c>
      <c r="S207">
        <f t="shared" si="7"/>
        <v>19984.427356084369</v>
      </c>
      <c r="T207">
        <f t="shared" si="7"/>
        <v>1452.1020863299211</v>
      </c>
      <c r="U207" s="630">
        <f t="shared" ref="U207:U238" si="8">SUM(B207:T207)</f>
        <v>65879.762521061362</v>
      </c>
      <c r="V207"/>
    </row>
    <row r="208" spans="1:22" x14ac:dyDescent="0.25">
      <c r="A208">
        <v>2020</v>
      </c>
      <c r="B208">
        <f t="shared" ref="B208:P223" si="9">B104*ROUND(B138,0)</f>
        <v>680</v>
      </c>
      <c r="C208">
        <f t="shared" si="9"/>
        <v>234</v>
      </c>
      <c r="D208">
        <f t="shared" si="9"/>
        <v>63</v>
      </c>
      <c r="E208">
        <f t="shared" si="9"/>
        <v>270</v>
      </c>
      <c r="F208">
        <f t="shared" si="9"/>
        <v>0</v>
      </c>
      <c r="G208">
        <f t="shared" si="9"/>
        <v>120</v>
      </c>
      <c r="H208">
        <f t="shared" si="9"/>
        <v>56</v>
      </c>
      <c r="I208">
        <f t="shared" si="9"/>
        <v>0</v>
      </c>
      <c r="J208">
        <f t="shared" si="9"/>
        <v>0</v>
      </c>
      <c r="K208">
        <f t="shared" si="9"/>
        <v>40</v>
      </c>
      <c r="L208">
        <f t="shared" si="9"/>
        <v>216</v>
      </c>
      <c r="M208">
        <f t="shared" si="9"/>
        <v>0</v>
      </c>
      <c r="N208">
        <f t="shared" si="9"/>
        <v>152</v>
      </c>
      <c r="O208">
        <f t="shared" si="9"/>
        <v>0</v>
      </c>
      <c r="P208">
        <f t="shared" si="6"/>
        <v>105</v>
      </c>
      <c r="Q208">
        <f t="shared" si="7"/>
        <v>0</v>
      </c>
      <c r="R208">
        <f t="shared" si="7"/>
        <v>109084.38385458647</v>
      </c>
      <c r="S208">
        <f t="shared" si="7"/>
        <v>21457.527875351712</v>
      </c>
      <c r="T208">
        <f t="shared" si="7"/>
        <v>5116.4256448661135</v>
      </c>
      <c r="U208">
        <f t="shared" si="8"/>
        <v>137594.33737480428</v>
      </c>
      <c r="V208"/>
    </row>
    <row r="209" spans="1:22" x14ac:dyDescent="0.25">
      <c r="A209">
        <v>2021</v>
      </c>
      <c r="B209">
        <f t="shared" si="9"/>
        <v>152</v>
      </c>
      <c r="C209">
        <f t="shared" si="6"/>
        <v>4016</v>
      </c>
      <c r="D209">
        <f t="shared" si="6"/>
        <v>0</v>
      </c>
      <c r="E209">
        <f t="shared" si="6"/>
        <v>544</v>
      </c>
      <c r="F209">
        <f t="shared" si="6"/>
        <v>0</v>
      </c>
      <c r="G209">
        <f t="shared" si="6"/>
        <v>120</v>
      </c>
      <c r="H209">
        <f t="shared" si="6"/>
        <v>56</v>
      </c>
      <c r="I209">
        <f t="shared" si="6"/>
        <v>0</v>
      </c>
      <c r="J209">
        <f t="shared" si="6"/>
        <v>49</v>
      </c>
      <c r="K209">
        <f t="shared" si="6"/>
        <v>30</v>
      </c>
      <c r="L209">
        <f t="shared" si="6"/>
        <v>0</v>
      </c>
      <c r="M209">
        <f t="shared" si="6"/>
        <v>0</v>
      </c>
      <c r="N209">
        <f t="shared" si="6"/>
        <v>133</v>
      </c>
      <c r="O209">
        <f t="shared" si="6"/>
        <v>0</v>
      </c>
      <c r="P209">
        <f t="shared" si="6"/>
        <v>0</v>
      </c>
      <c r="Q209">
        <f t="shared" si="7"/>
        <v>0</v>
      </c>
      <c r="R209">
        <f t="shared" si="7"/>
        <v>77280.441496798609</v>
      </c>
      <c r="S209">
        <f t="shared" si="7"/>
        <v>33324.116566304743</v>
      </c>
      <c r="T209">
        <f t="shared" si="7"/>
        <v>5561.6796938192347</v>
      </c>
      <c r="U209">
        <f t="shared" si="8"/>
        <v>121266.23775692258</v>
      </c>
      <c r="V209"/>
    </row>
    <row r="210" spans="1:22" x14ac:dyDescent="0.25">
      <c r="A210">
        <v>2022</v>
      </c>
      <c r="B210">
        <f t="shared" si="9"/>
        <v>665</v>
      </c>
      <c r="C210">
        <f t="shared" si="6"/>
        <v>464</v>
      </c>
      <c r="D210">
        <f t="shared" si="6"/>
        <v>0</v>
      </c>
      <c r="E210">
        <f t="shared" si="6"/>
        <v>161</v>
      </c>
      <c r="F210">
        <f t="shared" si="6"/>
        <v>0</v>
      </c>
      <c r="G210">
        <f t="shared" si="6"/>
        <v>0</v>
      </c>
      <c r="H210">
        <f t="shared" si="6"/>
        <v>64</v>
      </c>
      <c r="I210">
        <f t="shared" si="6"/>
        <v>0</v>
      </c>
      <c r="J210">
        <f t="shared" si="6"/>
        <v>42</v>
      </c>
      <c r="K210">
        <f t="shared" si="6"/>
        <v>40</v>
      </c>
      <c r="L210">
        <f t="shared" si="6"/>
        <v>0</v>
      </c>
      <c r="M210">
        <f t="shared" si="6"/>
        <v>0</v>
      </c>
      <c r="N210">
        <f t="shared" si="6"/>
        <v>133</v>
      </c>
      <c r="O210">
        <f t="shared" si="6"/>
        <v>315</v>
      </c>
      <c r="P210">
        <f t="shared" si="6"/>
        <v>0</v>
      </c>
      <c r="Q210">
        <f t="shared" si="7"/>
        <v>48.617343466807036</v>
      </c>
      <c r="R210">
        <f t="shared" si="7"/>
        <v>19836.238079593357</v>
      </c>
      <c r="S210">
        <f t="shared" si="7"/>
        <v>31865.830411564901</v>
      </c>
      <c r="T210">
        <f t="shared" si="7"/>
        <v>3147.1739665668551</v>
      </c>
      <c r="U210">
        <f t="shared" si="8"/>
        <v>56781.859801191924</v>
      </c>
      <c r="V210"/>
    </row>
    <row r="211" spans="1:22" x14ac:dyDescent="0.25">
      <c r="A211">
        <v>2023</v>
      </c>
      <c r="B211">
        <f t="shared" si="9"/>
        <v>376</v>
      </c>
      <c r="C211">
        <f t="shared" si="6"/>
        <v>195</v>
      </c>
      <c r="D211">
        <f t="shared" si="6"/>
        <v>0</v>
      </c>
      <c r="E211">
        <f t="shared" si="6"/>
        <v>360</v>
      </c>
      <c r="F211">
        <f t="shared" si="6"/>
        <v>0</v>
      </c>
      <c r="G211">
        <f t="shared" si="6"/>
        <v>0</v>
      </c>
      <c r="H211">
        <f t="shared" si="6"/>
        <v>0</v>
      </c>
      <c r="I211">
        <f t="shared" si="6"/>
        <v>0</v>
      </c>
      <c r="J211">
        <f t="shared" si="6"/>
        <v>0</v>
      </c>
      <c r="K211">
        <f t="shared" si="6"/>
        <v>35</v>
      </c>
      <c r="L211">
        <f t="shared" si="6"/>
        <v>0</v>
      </c>
      <c r="M211">
        <f t="shared" si="6"/>
        <v>0</v>
      </c>
      <c r="N211">
        <f t="shared" si="6"/>
        <v>312</v>
      </c>
      <c r="O211">
        <f t="shared" si="6"/>
        <v>0</v>
      </c>
      <c r="P211">
        <f t="shared" si="6"/>
        <v>0</v>
      </c>
      <c r="Q211">
        <f t="shared" si="7"/>
        <v>0</v>
      </c>
      <c r="R211">
        <f t="shared" si="7"/>
        <v>52275.878640240022</v>
      </c>
      <c r="S211">
        <f t="shared" si="7"/>
        <v>29326.947931314298</v>
      </c>
      <c r="T211">
        <f t="shared" si="7"/>
        <v>2066.5268816731254</v>
      </c>
      <c r="U211">
        <f t="shared" si="8"/>
        <v>84947.35345322745</v>
      </c>
      <c r="V211"/>
    </row>
    <row r="212" spans="1:22" x14ac:dyDescent="0.25">
      <c r="A212">
        <v>2024</v>
      </c>
      <c r="B212">
        <f t="shared" si="9"/>
        <v>266</v>
      </c>
      <c r="C212">
        <f t="shared" si="6"/>
        <v>1272</v>
      </c>
      <c r="D212">
        <f t="shared" si="6"/>
        <v>0</v>
      </c>
      <c r="E212">
        <f t="shared" si="6"/>
        <v>184</v>
      </c>
      <c r="F212">
        <f t="shared" si="6"/>
        <v>24</v>
      </c>
      <c r="G212">
        <f t="shared" si="6"/>
        <v>105</v>
      </c>
      <c r="H212">
        <f t="shared" si="6"/>
        <v>0</v>
      </c>
      <c r="I212">
        <f t="shared" si="6"/>
        <v>0</v>
      </c>
      <c r="J212">
        <f t="shared" si="6"/>
        <v>42</v>
      </c>
      <c r="K212">
        <f t="shared" si="6"/>
        <v>45</v>
      </c>
      <c r="L212">
        <f t="shared" si="6"/>
        <v>0</v>
      </c>
      <c r="M212">
        <f t="shared" si="6"/>
        <v>0</v>
      </c>
      <c r="N212">
        <f t="shared" si="6"/>
        <v>351</v>
      </c>
      <c r="O212">
        <f t="shared" si="6"/>
        <v>0</v>
      </c>
      <c r="P212">
        <f t="shared" si="6"/>
        <v>105</v>
      </c>
      <c r="Q212">
        <f t="shared" si="7"/>
        <v>0</v>
      </c>
      <c r="R212">
        <f t="shared" si="7"/>
        <v>18498.799683708981</v>
      </c>
      <c r="S212">
        <f t="shared" si="7"/>
        <v>12079.070455818774</v>
      </c>
      <c r="T212">
        <f t="shared" si="7"/>
        <v>4416.9589363327132</v>
      </c>
      <c r="U212">
        <f t="shared" si="8"/>
        <v>37388.829075860463</v>
      </c>
      <c r="V212"/>
    </row>
    <row r="213" spans="1:22" x14ac:dyDescent="0.25">
      <c r="A213">
        <v>2025</v>
      </c>
      <c r="B213">
        <f t="shared" si="9"/>
        <v>72</v>
      </c>
      <c r="C213">
        <f t="shared" si="6"/>
        <v>464</v>
      </c>
      <c r="D213">
        <f t="shared" si="6"/>
        <v>0</v>
      </c>
      <c r="E213">
        <f t="shared" si="6"/>
        <v>184</v>
      </c>
      <c r="F213">
        <f t="shared" si="6"/>
        <v>0</v>
      </c>
      <c r="G213">
        <f t="shared" si="6"/>
        <v>105</v>
      </c>
      <c r="H213">
        <f t="shared" si="6"/>
        <v>72</v>
      </c>
      <c r="I213">
        <f t="shared" si="6"/>
        <v>0</v>
      </c>
      <c r="J213">
        <f t="shared" si="6"/>
        <v>0</v>
      </c>
      <c r="K213">
        <f t="shared" si="6"/>
        <v>25</v>
      </c>
      <c r="L213">
        <f t="shared" si="6"/>
        <v>0</v>
      </c>
      <c r="M213">
        <f t="shared" si="6"/>
        <v>0</v>
      </c>
      <c r="N213">
        <f t="shared" si="6"/>
        <v>114</v>
      </c>
      <c r="O213">
        <f t="shared" si="6"/>
        <v>0</v>
      </c>
      <c r="P213">
        <f t="shared" si="6"/>
        <v>0</v>
      </c>
      <c r="Q213">
        <f t="shared" si="7"/>
        <v>0</v>
      </c>
      <c r="R213">
        <f t="shared" si="7"/>
        <v>77570.624346130178</v>
      </c>
      <c r="S213">
        <f t="shared" si="7"/>
        <v>34665.845119362471</v>
      </c>
      <c r="T213">
        <f t="shared" si="7"/>
        <v>4995.6591113902678</v>
      </c>
      <c r="U213">
        <f t="shared" si="8"/>
        <v>118268.12857688291</v>
      </c>
      <c r="V213"/>
    </row>
    <row r="214" spans="1:22" x14ac:dyDescent="0.25">
      <c r="A214">
        <v>2026</v>
      </c>
      <c r="B214">
        <f t="shared" si="9"/>
        <v>595</v>
      </c>
      <c r="C214">
        <f t="shared" si="6"/>
        <v>2835</v>
      </c>
      <c r="D214">
        <f t="shared" si="6"/>
        <v>0</v>
      </c>
      <c r="E214">
        <f t="shared" si="6"/>
        <v>270</v>
      </c>
      <c r="F214">
        <f t="shared" si="6"/>
        <v>0</v>
      </c>
      <c r="G214">
        <f t="shared" si="6"/>
        <v>105</v>
      </c>
      <c r="H214">
        <f t="shared" si="6"/>
        <v>0</v>
      </c>
      <c r="I214">
        <f t="shared" si="6"/>
        <v>0</v>
      </c>
      <c r="J214">
        <f t="shared" si="6"/>
        <v>0</v>
      </c>
      <c r="K214">
        <f t="shared" si="6"/>
        <v>40</v>
      </c>
      <c r="L214">
        <f t="shared" si="6"/>
        <v>0</v>
      </c>
      <c r="M214">
        <f t="shared" si="6"/>
        <v>0</v>
      </c>
      <c r="N214">
        <f t="shared" si="6"/>
        <v>406</v>
      </c>
      <c r="O214">
        <f t="shared" si="6"/>
        <v>0</v>
      </c>
      <c r="P214">
        <f t="shared" si="6"/>
        <v>90</v>
      </c>
      <c r="Q214">
        <f t="shared" si="7"/>
        <v>100.97803192922434</v>
      </c>
      <c r="R214">
        <f t="shared" si="7"/>
        <v>109010.84864526187</v>
      </c>
      <c r="S214">
        <f t="shared" si="7"/>
        <v>42339.691162824296</v>
      </c>
      <c r="T214">
        <f t="shared" si="7"/>
        <v>8088.3385273127824</v>
      </c>
      <c r="U214">
        <f t="shared" si="8"/>
        <v>163880.85636732818</v>
      </c>
      <c r="V214"/>
    </row>
    <row r="215" spans="1:22" x14ac:dyDescent="0.25">
      <c r="A215">
        <v>2027</v>
      </c>
      <c r="B215">
        <f t="shared" si="9"/>
        <v>396</v>
      </c>
      <c r="C215">
        <f t="shared" si="6"/>
        <v>133</v>
      </c>
      <c r="D215">
        <f t="shared" si="6"/>
        <v>0</v>
      </c>
      <c r="E215">
        <f t="shared" si="6"/>
        <v>405</v>
      </c>
      <c r="F215">
        <f t="shared" si="6"/>
        <v>0</v>
      </c>
      <c r="G215">
        <f t="shared" si="6"/>
        <v>0</v>
      </c>
      <c r="H215">
        <f t="shared" si="6"/>
        <v>0</v>
      </c>
      <c r="I215">
        <f t="shared" si="6"/>
        <v>0</v>
      </c>
      <c r="J215">
        <f t="shared" si="6"/>
        <v>0</v>
      </c>
      <c r="K215">
        <f t="shared" si="6"/>
        <v>45</v>
      </c>
      <c r="L215">
        <f t="shared" si="6"/>
        <v>0</v>
      </c>
      <c r="M215">
        <f t="shared" si="6"/>
        <v>0</v>
      </c>
      <c r="N215">
        <f t="shared" si="6"/>
        <v>152</v>
      </c>
      <c r="O215">
        <f t="shared" si="6"/>
        <v>161</v>
      </c>
      <c r="P215">
        <f t="shared" si="6"/>
        <v>0</v>
      </c>
      <c r="Q215">
        <f t="shared" si="7"/>
        <v>0</v>
      </c>
      <c r="R215">
        <f t="shared" si="7"/>
        <v>4170.2813993946247</v>
      </c>
      <c r="S215">
        <f t="shared" si="7"/>
        <v>36337.140555119724</v>
      </c>
      <c r="T215">
        <f t="shared" si="7"/>
        <v>6384.867070555234</v>
      </c>
      <c r="U215">
        <f t="shared" si="8"/>
        <v>48184.289025069585</v>
      </c>
      <c r="V215"/>
    </row>
    <row r="216" spans="1:22" x14ac:dyDescent="0.25">
      <c r="A216">
        <v>2028</v>
      </c>
      <c r="B216">
        <f t="shared" si="9"/>
        <v>456</v>
      </c>
      <c r="C216">
        <f t="shared" si="6"/>
        <v>1757</v>
      </c>
      <c r="D216">
        <f t="shared" si="6"/>
        <v>0</v>
      </c>
      <c r="E216">
        <f t="shared" si="6"/>
        <v>544</v>
      </c>
      <c r="F216">
        <f t="shared" si="6"/>
        <v>18</v>
      </c>
      <c r="G216">
        <f t="shared" si="6"/>
        <v>0</v>
      </c>
      <c r="H216">
        <f t="shared" si="6"/>
        <v>0</v>
      </c>
      <c r="I216">
        <f t="shared" si="6"/>
        <v>15</v>
      </c>
      <c r="J216">
        <f t="shared" si="6"/>
        <v>0</v>
      </c>
      <c r="K216">
        <f t="shared" si="6"/>
        <v>35</v>
      </c>
      <c r="L216">
        <f t="shared" si="6"/>
        <v>216</v>
      </c>
      <c r="M216">
        <f t="shared" si="6"/>
        <v>0</v>
      </c>
      <c r="N216">
        <f t="shared" si="6"/>
        <v>152</v>
      </c>
      <c r="O216">
        <f t="shared" si="6"/>
        <v>0</v>
      </c>
      <c r="P216">
        <f t="shared" si="6"/>
        <v>0</v>
      </c>
      <c r="Q216">
        <f t="shared" si="7"/>
        <v>0</v>
      </c>
      <c r="R216">
        <f t="shared" si="7"/>
        <v>8159.5470048505185</v>
      </c>
      <c r="S216">
        <f t="shared" si="7"/>
        <v>15911.627157172245</v>
      </c>
      <c r="T216">
        <f t="shared" si="7"/>
        <v>1478.3826503764883</v>
      </c>
      <c r="U216">
        <f t="shared" si="8"/>
        <v>28742.556812399249</v>
      </c>
      <c r="V216" s="630">
        <f>SUM(U207:U216)</f>
        <v>862934.21076474804</v>
      </c>
    </row>
    <row r="217" spans="1:22" x14ac:dyDescent="0.25">
      <c r="A217">
        <v>2029</v>
      </c>
      <c r="B217">
        <f t="shared" si="9"/>
        <v>196</v>
      </c>
      <c r="C217">
        <f t="shared" si="6"/>
        <v>133</v>
      </c>
      <c r="D217">
        <f t="shared" si="6"/>
        <v>0</v>
      </c>
      <c r="E217">
        <f t="shared" si="6"/>
        <v>207</v>
      </c>
      <c r="F217">
        <f t="shared" si="6"/>
        <v>0</v>
      </c>
      <c r="G217">
        <f t="shared" si="6"/>
        <v>0</v>
      </c>
      <c r="H217">
        <f t="shared" si="6"/>
        <v>56</v>
      </c>
      <c r="I217">
        <f t="shared" si="6"/>
        <v>0</v>
      </c>
      <c r="J217">
        <f t="shared" si="6"/>
        <v>0</v>
      </c>
      <c r="K217">
        <f t="shared" si="6"/>
        <v>35</v>
      </c>
      <c r="L217">
        <f t="shared" si="6"/>
        <v>0</v>
      </c>
      <c r="M217">
        <f t="shared" si="6"/>
        <v>0</v>
      </c>
      <c r="N217">
        <f t="shared" si="6"/>
        <v>234</v>
      </c>
      <c r="O217">
        <f t="shared" si="6"/>
        <v>0</v>
      </c>
      <c r="P217">
        <f t="shared" si="6"/>
        <v>0</v>
      </c>
      <c r="Q217">
        <f t="shared" si="7"/>
        <v>0</v>
      </c>
      <c r="R217">
        <f t="shared" si="7"/>
        <v>24003.445620859704</v>
      </c>
      <c r="S217">
        <f t="shared" si="7"/>
        <v>24355.782836135844</v>
      </c>
      <c r="T217">
        <f t="shared" si="7"/>
        <v>1070.7790039564886</v>
      </c>
      <c r="U217">
        <f t="shared" si="8"/>
        <v>50291.007460952038</v>
      </c>
      <c r="V217"/>
    </row>
    <row r="218" spans="1:22" x14ac:dyDescent="0.25">
      <c r="A218">
        <v>2030</v>
      </c>
      <c r="B218">
        <f t="shared" si="9"/>
        <v>63</v>
      </c>
      <c r="C218">
        <f t="shared" si="6"/>
        <v>1351</v>
      </c>
      <c r="D218">
        <f t="shared" si="6"/>
        <v>0</v>
      </c>
      <c r="E218">
        <f t="shared" si="6"/>
        <v>315</v>
      </c>
      <c r="F218">
        <f t="shared" si="6"/>
        <v>0</v>
      </c>
      <c r="G218">
        <f t="shared" si="6"/>
        <v>120</v>
      </c>
      <c r="H218">
        <f t="shared" si="6"/>
        <v>0</v>
      </c>
      <c r="I218">
        <f t="shared" si="6"/>
        <v>21</v>
      </c>
      <c r="J218">
        <f t="shared" si="6"/>
        <v>56</v>
      </c>
      <c r="K218">
        <f t="shared" si="6"/>
        <v>25</v>
      </c>
      <c r="L218">
        <f t="shared" si="6"/>
        <v>0</v>
      </c>
      <c r="M218">
        <f t="shared" si="6"/>
        <v>0</v>
      </c>
      <c r="N218">
        <f t="shared" si="6"/>
        <v>133</v>
      </c>
      <c r="O218">
        <f t="shared" si="6"/>
        <v>360</v>
      </c>
      <c r="P218">
        <f t="shared" si="6"/>
        <v>0</v>
      </c>
      <c r="Q218">
        <f t="shared" si="7"/>
        <v>0</v>
      </c>
      <c r="R218">
        <f t="shared" si="7"/>
        <v>11580.970001339962</v>
      </c>
      <c r="S218">
        <f t="shared" si="7"/>
        <v>21326.348847136705</v>
      </c>
      <c r="T218">
        <f t="shared" si="7"/>
        <v>20778.680096063967</v>
      </c>
      <c r="U218">
        <f t="shared" si="8"/>
        <v>56129.998944540632</v>
      </c>
      <c r="V218"/>
    </row>
    <row r="219" spans="1:22" x14ac:dyDescent="0.25">
      <c r="A219">
        <v>2031</v>
      </c>
      <c r="B219">
        <f t="shared" si="9"/>
        <v>532</v>
      </c>
      <c r="C219">
        <f t="shared" si="6"/>
        <v>1080</v>
      </c>
      <c r="D219">
        <f t="shared" si="6"/>
        <v>0</v>
      </c>
      <c r="E219">
        <f t="shared" si="6"/>
        <v>184</v>
      </c>
      <c r="F219">
        <f t="shared" si="6"/>
        <v>0</v>
      </c>
      <c r="G219">
        <f t="shared" si="6"/>
        <v>0</v>
      </c>
      <c r="H219">
        <f t="shared" si="6"/>
        <v>0</v>
      </c>
      <c r="I219">
        <f t="shared" si="6"/>
        <v>0</v>
      </c>
      <c r="J219">
        <f t="shared" si="6"/>
        <v>49</v>
      </c>
      <c r="K219">
        <f t="shared" si="6"/>
        <v>30</v>
      </c>
      <c r="L219">
        <f t="shared" si="6"/>
        <v>189</v>
      </c>
      <c r="M219">
        <f t="shared" si="6"/>
        <v>0</v>
      </c>
      <c r="N219">
        <f t="shared" si="6"/>
        <v>152</v>
      </c>
      <c r="O219">
        <f t="shared" si="6"/>
        <v>0</v>
      </c>
      <c r="P219">
        <f t="shared" si="6"/>
        <v>0</v>
      </c>
      <c r="Q219">
        <f t="shared" si="7"/>
        <v>0</v>
      </c>
      <c r="R219">
        <f t="shared" si="7"/>
        <v>80487.714122671227</v>
      </c>
      <c r="S219">
        <f t="shared" si="7"/>
        <v>23800.256319533586</v>
      </c>
      <c r="T219">
        <f t="shared" si="7"/>
        <v>1862.4452496679378</v>
      </c>
      <c r="U219">
        <f t="shared" si="8"/>
        <v>108366.41569187275</v>
      </c>
      <c r="V219"/>
    </row>
    <row r="220" spans="1:22" x14ac:dyDescent="0.25">
      <c r="A220">
        <v>2032</v>
      </c>
      <c r="B220">
        <f t="shared" si="9"/>
        <v>63</v>
      </c>
      <c r="C220">
        <f t="shared" si="6"/>
        <v>152</v>
      </c>
      <c r="D220">
        <f t="shared" si="6"/>
        <v>0</v>
      </c>
      <c r="E220">
        <f t="shared" si="6"/>
        <v>184</v>
      </c>
      <c r="F220">
        <f t="shared" si="6"/>
        <v>24</v>
      </c>
      <c r="G220">
        <f t="shared" si="6"/>
        <v>120</v>
      </c>
      <c r="H220">
        <f t="shared" si="6"/>
        <v>0</v>
      </c>
      <c r="I220">
        <f t="shared" si="6"/>
        <v>0</v>
      </c>
      <c r="J220">
        <f t="shared" si="6"/>
        <v>56</v>
      </c>
      <c r="K220">
        <f t="shared" si="6"/>
        <v>40</v>
      </c>
      <c r="L220">
        <f t="shared" si="6"/>
        <v>0</v>
      </c>
      <c r="M220">
        <f t="shared" si="6"/>
        <v>0</v>
      </c>
      <c r="N220">
        <f t="shared" si="6"/>
        <v>273</v>
      </c>
      <c r="O220">
        <f t="shared" si="6"/>
        <v>0</v>
      </c>
      <c r="P220">
        <f t="shared" si="6"/>
        <v>0</v>
      </c>
      <c r="Q220">
        <f t="shared" si="7"/>
        <v>0</v>
      </c>
      <c r="R220">
        <f t="shared" si="7"/>
        <v>4359.4184176589879</v>
      </c>
      <c r="S220">
        <f t="shared" si="7"/>
        <v>10851.82668851591</v>
      </c>
      <c r="T220">
        <f t="shared" si="7"/>
        <v>6524.1305533461955</v>
      </c>
      <c r="U220">
        <f t="shared" si="8"/>
        <v>22647.375659521094</v>
      </c>
      <c r="V220"/>
    </row>
    <row r="221" spans="1:22" x14ac:dyDescent="0.25">
      <c r="A221">
        <v>2033</v>
      </c>
      <c r="B221">
        <f t="shared" si="9"/>
        <v>63</v>
      </c>
      <c r="C221">
        <f t="shared" si="6"/>
        <v>539</v>
      </c>
      <c r="D221">
        <f t="shared" si="6"/>
        <v>0</v>
      </c>
      <c r="E221">
        <f t="shared" si="6"/>
        <v>904</v>
      </c>
      <c r="F221">
        <f t="shared" si="6"/>
        <v>0</v>
      </c>
      <c r="G221">
        <f t="shared" si="6"/>
        <v>120</v>
      </c>
      <c r="H221">
        <f t="shared" si="6"/>
        <v>0</v>
      </c>
      <c r="I221">
        <f t="shared" si="6"/>
        <v>0</v>
      </c>
      <c r="J221">
        <f t="shared" si="6"/>
        <v>0</v>
      </c>
      <c r="K221">
        <f t="shared" si="6"/>
        <v>40</v>
      </c>
      <c r="L221">
        <f t="shared" si="6"/>
        <v>0</v>
      </c>
      <c r="M221">
        <f t="shared" si="6"/>
        <v>0</v>
      </c>
      <c r="N221">
        <f t="shared" si="6"/>
        <v>114</v>
      </c>
      <c r="O221">
        <f t="shared" si="6"/>
        <v>0</v>
      </c>
      <c r="P221">
        <f t="shared" si="6"/>
        <v>0</v>
      </c>
      <c r="Q221">
        <f t="shared" si="7"/>
        <v>47.993303287252367</v>
      </c>
      <c r="R221">
        <f t="shared" si="7"/>
        <v>15618.131368132452</v>
      </c>
      <c r="S221">
        <f t="shared" si="7"/>
        <v>22527.138719724335</v>
      </c>
      <c r="T221">
        <f t="shared" si="7"/>
        <v>3440.1970738789537</v>
      </c>
      <c r="U221">
        <f t="shared" si="8"/>
        <v>43413.460465022989</v>
      </c>
      <c r="V221"/>
    </row>
    <row r="222" spans="1:22" x14ac:dyDescent="0.25">
      <c r="A222">
        <v>2034</v>
      </c>
      <c r="B222">
        <f t="shared" si="9"/>
        <v>532</v>
      </c>
      <c r="C222">
        <f t="shared" si="6"/>
        <v>812</v>
      </c>
      <c r="D222">
        <f t="shared" si="6"/>
        <v>0</v>
      </c>
      <c r="E222">
        <f t="shared" si="6"/>
        <v>360</v>
      </c>
      <c r="F222">
        <f t="shared" si="6"/>
        <v>0</v>
      </c>
      <c r="G222">
        <f t="shared" si="6"/>
        <v>90</v>
      </c>
      <c r="H222">
        <f t="shared" si="6"/>
        <v>64</v>
      </c>
      <c r="I222">
        <f t="shared" si="6"/>
        <v>0</v>
      </c>
      <c r="J222">
        <f t="shared" si="6"/>
        <v>49</v>
      </c>
      <c r="K222">
        <f t="shared" si="6"/>
        <v>40</v>
      </c>
      <c r="L222">
        <f t="shared" si="6"/>
        <v>0</v>
      </c>
      <c r="M222">
        <f t="shared" si="6"/>
        <v>0</v>
      </c>
      <c r="N222">
        <f t="shared" si="6"/>
        <v>133</v>
      </c>
      <c r="O222">
        <f t="shared" si="6"/>
        <v>0</v>
      </c>
      <c r="P222">
        <f t="shared" si="6"/>
        <v>0</v>
      </c>
      <c r="Q222">
        <f t="shared" si="7"/>
        <v>49.254303823985921</v>
      </c>
      <c r="R222">
        <f t="shared" si="7"/>
        <v>21010.872715948317</v>
      </c>
      <c r="S222">
        <f t="shared" si="7"/>
        <v>10468.72287899101</v>
      </c>
      <c r="T222">
        <f t="shared" si="7"/>
        <v>6419.1877485077348</v>
      </c>
      <c r="U222">
        <f t="shared" si="8"/>
        <v>40028.037647271049</v>
      </c>
      <c r="V222"/>
    </row>
    <row r="223" spans="1:22" x14ac:dyDescent="0.25">
      <c r="A223">
        <v>2035</v>
      </c>
      <c r="B223">
        <f t="shared" si="9"/>
        <v>528</v>
      </c>
      <c r="C223">
        <f t="shared" si="9"/>
        <v>1696</v>
      </c>
      <c r="D223">
        <f t="shared" si="9"/>
        <v>54</v>
      </c>
      <c r="E223">
        <f t="shared" si="9"/>
        <v>315</v>
      </c>
      <c r="F223">
        <f t="shared" si="9"/>
        <v>0</v>
      </c>
      <c r="G223">
        <f t="shared" si="9"/>
        <v>0</v>
      </c>
      <c r="H223">
        <f t="shared" si="9"/>
        <v>0</v>
      </c>
      <c r="I223">
        <f t="shared" si="9"/>
        <v>0</v>
      </c>
      <c r="J223">
        <f t="shared" si="9"/>
        <v>56</v>
      </c>
      <c r="K223">
        <f t="shared" si="9"/>
        <v>35</v>
      </c>
      <c r="L223">
        <f t="shared" si="9"/>
        <v>0</v>
      </c>
      <c r="M223">
        <f t="shared" si="9"/>
        <v>0</v>
      </c>
      <c r="N223">
        <f t="shared" si="9"/>
        <v>114</v>
      </c>
      <c r="O223">
        <f t="shared" si="9"/>
        <v>184</v>
      </c>
      <c r="P223">
        <f t="shared" si="9"/>
        <v>0</v>
      </c>
      <c r="Q223">
        <f t="shared" ref="Q223:T238" si="10">Q119*Q153</f>
        <v>47.94866394670585</v>
      </c>
      <c r="R223">
        <f t="shared" si="10"/>
        <v>45463.304657331144</v>
      </c>
      <c r="S223">
        <f t="shared" si="10"/>
        <v>24858.74770200115</v>
      </c>
      <c r="T223">
        <f t="shared" si="10"/>
        <v>4337.7364789512521</v>
      </c>
      <c r="U223">
        <f t="shared" si="8"/>
        <v>77689.737502230259</v>
      </c>
      <c r="V223"/>
    </row>
    <row r="224" spans="1:22" x14ac:dyDescent="0.25">
      <c r="A224">
        <v>2036</v>
      </c>
      <c r="B224">
        <f t="shared" ref="B224:P238" si="11">B120*ROUND(B154,0)</f>
        <v>54</v>
      </c>
      <c r="C224">
        <f t="shared" si="11"/>
        <v>693</v>
      </c>
      <c r="D224">
        <f t="shared" si="11"/>
        <v>0</v>
      </c>
      <c r="E224">
        <f t="shared" si="11"/>
        <v>138</v>
      </c>
      <c r="F224">
        <f t="shared" si="11"/>
        <v>0</v>
      </c>
      <c r="G224">
        <f t="shared" si="11"/>
        <v>0</v>
      </c>
      <c r="H224">
        <f t="shared" si="11"/>
        <v>56</v>
      </c>
      <c r="I224">
        <f t="shared" si="11"/>
        <v>0</v>
      </c>
      <c r="J224">
        <f t="shared" si="11"/>
        <v>0</v>
      </c>
      <c r="K224">
        <f t="shared" si="11"/>
        <v>30</v>
      </c>
      <c r="L224">
        <f t="shared" si="11"/>
        <v>0</v>
      </c>
      <c r="M224">
        <f t="shared" si="11"/>
        <v>72</v>
      </c>
      <c r="N224">
        <f t="shared" si="11"/>
        <v>273</v>
      </c>
      <c r="O224">
        <f t="shared" si="11"/>
        <v>0</v>
      </c>
      <c r="P224">
        <f t="shared" si="11"/>
        <v>120</v>
      </c>
      <c r="Q224">
        <f t="shared" si="10"/>
        <v>55.623792410638814</v>
      </c>
      <c r="R224">
        <f t="shared" si="10"/>
        <v>6132.7144519884132</v>
      </c>
      <c r="S224">
        <f t="shared" si="10"/>
        <v>37883.783562147459</v>
      </c>
      <c r="T224">
        <f t="shared" si="10"/>
        <v>2860.3825004135915</v>
      </c>
      <c r="U224">
        <f t="shared" si="8"/>
        <v>48368.504306960102</v>
      </c>
      <c r="V224"/>
    </row>
    <row r="225" spans="1:23" x14ac:dyDescent="0.25">
      <c r="A225">
        <v>2037</v>
      </c>
      <c r="B225">
        <f t="shared" si="11"/>
        <v>456</v>
      </c>
      <c r="C225">
        <f t="shared" si="11"/>
        <v>539</v>
      </c>
      <c r="D225">
        <f t="shared" si="11"/>
        <v>0</v>
      </c>
      <c r="E225">
        <f t="shared" si="11"/>
        <v>405</v>
      </c>
      <c r="F225">
        <f t="shared" si="11"/>
        <v>0</v>
      </c>
      <c r="G225">
        <f t="shared" si="11"/>
        <v>0</v>
      </c>
      <c r="H225">
        <f t="shared" si="11"/>
        <v>64</v>
      </c>
      <c r="I225">
        <f t="shared" si="11"/>
        <v>0</v>
      </c>
      <c r="J225">
        <f t="shared" si="11"/>
        <v>0</v>
      </c>
      <c r="K225">
        <f t="shared" si="11"/>
        <v>40</v>
      </c>
      <c r="L225">
        <f t="shared" si="11"/>
        <v>0</v>
      </c>
      <c r="M225">
        <f t="shared" si="11"/>
        <v>0</v>
      </c>
      <c r="N225">
        <f t="shared" si="11"/>
        <v>133</v>
      </c>
      <c r="O225">
        <f t="shared" si="11"/>
        <v>0</v>
      </c>
      <c r="P225">
        <f t="shared" si="11"/>
        <v>0</v>
      </c>
      <c r="Q225">
        <f t="shared" si="10"/>
        <v>0</v>
      </c>
      <c r="R225">
        <f t="shared" si="10"/>
        <v>57254.715949113204</v>
      </c>
      <c r="S225">
        <f t="shared" si="10"/>
        <v>31090.518068455385</v>
      </c>
      <c r="T225">
        <f t="shared" si="10"/>
        <v>2011.1733540890152</v>
      </c>
      <c r="U225">
        <f t="shared" si="8"/>
        <v>91993.407371657595</v>
      </c>
      <c r="V225"/>
    </row>
    <row r="226" spans="1:23" x14ac:dyDescent="0.25">
      <c r="A226">
        <v>2038</v>
      </c>
      <c r="B226">
        <f t="shared" si="11"/>
        <v>168</v>
      </c>
      <c r="C226">
        <f t="shared" si="11"/>
        <v>1078</v>
      </c>
      <c r="D226">
        <f t="shared" si="11"/>
        <v>0</v>
      </c>
      <c r="E226">
        <f t="shared" si="11"/>
        <v>270</v>
      </c>
      <c r="F226">
        <f t="shared" si="11"/>
        <v>0</v>
      </c>
      <c r="G226">
        <f t="shared" si="11"/>
        <v>120</v>
      </c>
      <c r="H226">
        <f t="shared" si="11"/>
        <v>64</v>
      </c>
      <c r="I226">
        <f t="shared" si="11"/>
        <v>0</v>
      </c>
      <c r="J226">
        <f t="shared" si="11"/>
        <v>0</v>
      </c>
      <c r="K226">
        <f t="shared" si="11"/>
        <v>30</v>
      </c>
      <c r="L226">
        <f t="shared" si="11"/>
        <v>0</v>
      </c>
      <c r="M226">
        <f t="shared" si="11"/>
        <v>133</v>
      </c>
      <c r="N226">
        <f t="shared" si="11"/>
        <v>152</v>
      </c>
      <c r="O226">
        <f t="shared" si="11"/>
        <v>0</v>
      </c>
      <c r="P226">
        <f t="shared" si="11"/>
        <v>0</v>
      </c>
      <c r="Q226">
        <f t="shared" si="10"/>
        <v>0</v>
      </c>
      <c r="R226">
        <f t="shared" si="10"/>
        <v>21377.255456495255</v>
      </c>
      <c r="S226">
        <f t="shared" si="10"/>
        <v>42510.146301282293</v>
      </c>
      <c r="T226">
        <f t="shared" si="10"/>
        <v>2776.6904712511323</v>
      </c>
      <c r="U226">
        <f t="shared" si="8"/>
        <v>68679.092229028684</v>
      </c>
      <c r="V226"/>
    </row>
    <row r="227" spans="1:23" x14ac:dyDescent="0.25">
      <c r="A227">
        <v>2039</v>
      </c>
      <c r="B227">
        <f t="shared" si="11"/>
        <v>1816</v>
      </c>
      <c r="C227">
        <f t="shared" si="11"/>
        <v>114</v>
      </c>
      <c r="D227">
        <f t="shared" si="11"/>
        <v>63</v>
      </c>
      <c r="E227">
        <f t="shared" si="11"/>
        <v>544</v>
      </c>
      <c r="F227">
        <f t="shared" si="11"/>
        <v>0</v>
      </c>
      <c r="G227">
        <f t="shared" si="11"/>
        <v>120</v>
      </c>
      <c r="H227">
        <f t="shared" si="11"/>
        <v>0</v>
      </c>
      <c r="I227">
        <f t="shared" si="11"/>
        <v>0</v>
      </c>
      <c r="J227">
        <f t="shared" si="11"/>
        <v>56</v>
      </c>
      <c r="K227">
        <f t="shared" si="11"/>
        <v>45</v>
      </c>
      <c r="L227">
        <f t="shared" si="11"/>
        <v>0</v>
      </c>
      <c r="M227">
        <f t="shared" si="11"/>
        <v>0</v>
      </c>
      <c r="N227">
        <f t="shared" si="11"/>
        <v>406</v>
      </c>
      <c r="O227">
        <f t="shared" si="11"/>
        <v>0</v>
      </c>
      <c r="P227">
        <f t="shared" si="11"/>
        <v>120</v>
      </c>
      <c r="Q227">
        <f t="shared" si="10"/>
        <v>0</v>
      </c>
      <c r="R227">
        <f t="shared" si="10"/>
        <v>9771.0941229759865</v>
      </c>
      <c r="S227">
        <f t="shared" si="10"/>
        <v>13007.679026894672</v>
      </c>
      <c r="T227">
        <f t="shared" si="10"/>
        <v>5110.7926464154525</v>
      </c>
      <c r="U227">
        <f t="shared" si="8"/>
        <v>31173.565796286108</v>
      </c>
      <c r="V227"/>
    </row>
    <row r="228" spans="1:23" x14ac:dyDescent="0.25">
      <c r="A228">
        <v>2040</v>
      </c>
      <c r="B228">
        <f t="shared" si="11"/>
        <v>342</v>
      </c>
      <c r="C228">
        <f t="shared" si="11"/>
        <v>1044</v>
      </c>
      <c r="D228">
        <f t="shared" si="11"/>
        <v>0</v>
      </c>
      <c r="E228">
        <f t="shared" si="11"/>
        <v>207</v>
      </c>
      <c r="F228">
        <f t="shared" si="11"/>
        <v>0</v>
      </c>
      <c r="G228">
        <f t="shared" si="11"/>
        <v>0</v>
      </c>
      <c r="H228">
        <f t="shared" si="11"/>
        <v>0</v>
      </c>
      <c r="I228">
        <f t="shared" si="11"/>
        <v>0</v>
      </c>
      <c r="J228">
        <f t="shared" si="11"/>
        <v>49</v>
      </c>
      <c r="K228">
        <f t="shared" si="11"/>
        <v>35</v>
      </c>
      <c r="L228">
        <f t="shared" si="11"/>
        <v>0</v>
      </c>
      <c r="M228">
        <f t="shared" si="11"/>
        <v>0</v>
      </c>
      <c r="N228">
        <f t="shared" si="11"/>
        <v>171</v>
      </c>
      <c r="O228">
        <f t="shared" si="11"/>
        <v>0</v>
      </c>
      <c r="P228">
        <f t="shared" si="11"/>
        <v>0</v>
      </c>
      <c r="Q228">
        <f t="shared" si="10"/>
        <v>0</v>
      </c>
      <c r="R228">
        <f t="shared" si="10"/>
        <v>32486.281885007207</v>
      </c>
      <c r="S228">
        <f t="shared" si="10"/>
        <v>16598.31821613407</v>
      </c>
      <c r="T228">
        <f t="shared" si="10"/>
        <v>4293.4074332683485</v>
      </c>
      <c r="U228">
        <f t="shared" si="8"/>
        <v>55226.007534409626</v>
      </c>
      <c r="V228"/>
    </row>
    <row r="229" spans="1:23" x14ac:dyDescent="0.25">
      <c r="A229">
        <v>2041</v>
      </c>
      <c r="B229">
        <f t="shared" si="11"/>
        <v>342</v>
      </c>
      <c r="C229">
        <f t="shared" si="11"/>
        <v>406</v>
      </c>
      <c r="D229">
        <f t="shared" si="11"/>
        <v>0</v>
      </c>
      <c r="E229">
        <f t="shared" si="11"/>
        <v>544</v>
      </c>
      <c r="F229">
        <f t="shared" si="11"/>
        <v>0</v>
      </c>
      <c r="G229">
        <f t="shared" si="11"/>
        <v>90</v>
      </c>
      <c r="H229">
        <f t="shared" si="11"/>
        <v>48</v>
      </c>
      <c r="I229">
        <f t="shared" si="11"/>
        <v>0</v>
      </c>
      <c r="J229">
        <f t="shared" si="11"/>
        <v>0</v>
      </c>
      <c r="K229">
        <f t="shared" si="11"/>
        <v>25</v>
      </c>
      <c r="L229">
        <f t="shared" si="11"/>
        <v>0</v>
      </c>
      <c r="M229">
        <f t="shared" si="11"/>
        <v>0</v>
      </c>
      <c r="N229">
        <f t="shared" si="11"/>
        <v>312</v>
      </c>
      <c r="O229">
        <f t="shared" si="11"/>
        <v>0</v>
      </c>
      <c r="P229">
        <f t="shared" si="11"/>
        <v>0</v>
      </c>
      <c r="Q229">
        <f t="shared" si="10"/>
        <v>0</v>
      </c>
      <c r="R229">
        <f t="shared" si="10"/>
        <v>11715.236215475607</v>
      </c>
      <c r="S229">
        <f t="shared" si="10"/>
        <v>13069.370044925825</v>
      </c>
      <c r="T229">
        <f t="shared" si="10"/>
        <v>2262.322882698948</v>
      </c>
      <c r="U229">
        <f t="shared" si="8"/>
        <v>28813.929143100377</v>
      </c>
      <c r="V229"/>
    </row>
    <row r="230" spans="1:23" x14ac:dyDescent="0.25">
      <c r="A230">
        <v>2042</v>
      </c>
      <c r="B230">
        <f t="shared" si="11"/>
        <v>266</v>
      </c>
      <c r="C230">
        <f t="shared" si="11"/>
        <v>312</v>
      </c>
      <c r="D230">
        <f t="shared" si="11"/>
        <v>0</v>
      </c>
      <c r="E230">
        <f t="shared" si="11"/>
        <v>184</v>
      </c>
      <c r="F230">
        <f t="shared" si="11"/>
        <v>0</v>
      </c>
      <c r="G230">
        <f t="shared" si="11"/>
        <v>120</v>
      </c>
      <c r="H230">
        <f t="shared" si="11"/>
        <v>0</v>
      </c>
      <c r="I230">
        <f t="shared" si="11"/>
        <v>0</v>
      </c>
      <c r="J230">
        <f t="shared" si="11"/>
        <v>0</v>
      </c>
      <c r="K230">
        <f t="shared" si="11"/>
        <v>40</v>
      </c>
      <c r="L230">
        <f t="shared" si="11"/>
        <v>0</v>
      </c>
      <c r="M230">
        <f t="shared" si="11"/>
        <v>0</v>
      </c>
      <c r="N230">
        <f t="shared" si="11"/>
        <v>95</v>
      </c>
      <c r="O230">
        <f t="shared" si="11"/>
        <v>138</v>
      </c>
      <c r="P230">
        <f t="shared" si="11"/>
        <v>0</v>
      </c>
      <c r="Q230">
        <f t="shared" si="10"/>
        <v>53.33556670309757</v>
      </c>
      <c r="R230">
        <f t="shared" si="10"/>
        <v>42575.877703926257</v>
      </c>
      <c r="S230">
        <f t="shared" si="10"/>
        <v>33119.841896210346</v>
      </c>
      <c r="T230">
        <f t="shared" si="10"/>
        <v>1584.7355057986579</v>
      </c>
      <c r="U230">
        <f t="shared" si="8"/>
        <v>78488.790672638366</v>
      </c>
      <c r="V230"/>
    </row>
    <row r="231" spans="1:23" x14ac:dyDescent="0.25">
      <c r="A231">
        <v>2043</v>
      </c>
      <c r="B231">
        <f t="shared" si="11"/>
        <v>72</v>
      </c>
      <c r="C231">
        <f t="shared" si="11"/>
        <v>152</v>
      </c>
      <c r="D231">
        <f t="shared" si="11"/>
        <v>0</v>
      </c>
      <c r="E231">
        <f t="shared" si="11"/>
        <v>161</v>
      </c>
      <c r="F231">
        <f t="shared" si="11"/>
        <v>0</v>
      </c>
      <c r="G231">
        <f t="shared" si="11"/>
        <v>120</v>
      </c>
      <c r="H231">
        <f t="shared" si="11"/>
        <v>0</v>
      </c>
      <c r="I231">
        <f t="shared" si="11"/>
        <v>0</v>
      </c>
      <c r="J231">
        <f t="shared" si="11"/>
        <v>56</v>
      </c>
      <c r="K231">
        <f t="shared" si="11"/>
        <v>40</v>
      </c>
      <c r="L231">
        <f t="shared" si="11"/>
        <v>0</v>
      </c>
      <c r="M231">
        <f t="shared" si="11"/>
        <v>0</v>
      </c>
      <c r="N231">
        <f t="shared" si="11"/>
        <v>945</v>
      </c>
      <c r="O231">
        <f t="shared" si="11"/>
        <v>0</v>
      </c>
      <c r="P231">
        <f t="shared" si="11"/>
        <v>0</v>
      </c>
      <c r="Q231">
        <f t="shared" si="10"/>
        <v>0</v>
      </c>
      <c r="R231">
        <f t="shared" si="10"/>
        <v>7409.4926685611708</v>
      </c>
      <c r="S231">
        <f t="shared" si="10"/>
        <v>28306.342365701508</v>
      </c>
      <c r="T231">
        <f t="shared" si="10"/>
        <v>4517.0472564754573</v>
      </c>
      <c r="U231">
        <f t="shared" si="8"/>
        <v>41778.88229073814</v>
      </c>
      <c r="V231"/>
    </row>
    <row r="232" spans="1:23" x14ac:dyDescent="0.25">
      <c r="A232">
        <v>2044</v>
      </c>
      <c r="B232">
        <f t="shared" si="11"/>
        <v>72</v>
      </c>
      <c r="C232">
        <f t="shared" si="11"/>
        <v>133</v>
      </c>
      <c r="D232">
        <f t="shared" si="11"/>
        <v>0</v>
      </c>
      <c r="E232">
        <f t="shared" si="11"/>
        <v>360</v>
      </c>
      <c r="F232">
        <f t="shared" si="11"/>
        <v>24</v>
      </c>
      <c r="G232">
        <f t="shared" si="11"/>
        <v>105</v>
      </c>
      <c r="H232">
        <f t="shared" si="11"/>
        <v>64</v>
      </c>
      <c r="I232">
        <f t="shared" si="11"/>
        <v>0</v>
      </c>
      <c r="J232">
        <f t="shared" si="11"/>
        <v>56</v>
      </c>
      <c r="K232">
        <f t="shared" si="11"/>
        <v>40</v>
      </c>
      <c r="L232">
        <f t="shared" si="11"/>
        <v>189</v>
      </c>
      <c r="M232">
        <f t="shared" si="11"/>
        <v>72</v>
      </c>
      <c r="N232">
        <f t="shared" si="11"/>
        <v>133</v>
      </c>
      <c r="O232">
        <f t="shared" si="11"/>
        <v>207</v>
      </c>
      <c r="P232">
        <f t="shared" si="11"/>
        <v>90</v>
      </c>
      <c r="Q232">
        <f t="shared" si="10"/>
        <v>56.96440316513636</v>
      </c>
      <c r="R232">
        <f t="shared" si="10"/>
        <v>18204.822954593503</v>
      </c>
      <c r="S232">
        <f t="shared" si="10"/>
        <v>33952.432761678181</v>
      </c>
      <c r="T232">
        <f t="shared" si="10"/>
        <v>1573.7250403988903</v>
      </c>
      <c r="U232">
        <f t="shared" si="8"/>
        <v>55332.945159835712</v>
      </c>
      <c r="V232"/>
    </row>
    <row r="233" spans="1:23" x14ac:dyDescent="0.25">
      <c r="A233">
        <v>2045</v>
      </c>
      <c r="B233">
        <f t="shared" si="11"/>
        <v>304</v>
      </c>
      <c r="C233">
        <f t="shared" si="11"/>
        <v>616</v>
      </c>
      <c r="D233">
        <f t="shared" si="11"/>
        <v>0</v>
      </c>
      <c r="E233">
        <f t="shared" si="11"/>
        <v>360</v>
      </c>
      <c r="F233">
        <f t="shared" si="11"/>
        <v>21</v>
      </c>
      <c r="G233">
        <f t="shared" si="11"/>
        <v>0</v>
      </c>
      <c r="H233">
        <f t="shared" si="11"/>
        <v>0</v>
      </c>
      <c r="I233">
        <f t="shared" si="11"/>
        <v>24</v>
      </c>
      <c r="J233">
        <f t="shared" si="11"/>
        <v>49</v>
      </c>
      <c r="K233">
        <f t="shared" si="11"/>
        <v>30</v>
      </c>
      <c r="L233">
        <f t="shared" si="11"/>
        <v>0</v>
      </c>
      <c r="M233">
        <f t="shared" si="11"/>
        <v>63</v>
      </c>
      <c r="N233">
        <f t="shared" si="11"/>
        <v>133</v>
      </c>
      <c r="O233">
        <f t="shared" si="11"/>
        <v>0</v>
      </c>
      <c r="P233">
        <f t="shared" si="11"/>
        <v>120</v>
      </c>
      <c r="Q233">
        <f t="shared" si="10"/>
        <v>55.913419496419564</v>
      </c>
      <c r="R233">
        <f t="shared" si="10"/>
        <v>14825.962436524671</v>
      </c>
      <c r="S233">
        <f t="shared" si="10"/>
        <v>30156.54058525628</v>
      </c>
      <c r="T233">
        <f t="shared" si="10"/>
        <v>10988.945778923602</v>
      </c>
      <c r="U233">
        <f t="shared" si="8"/>
        <v>57747.362220200972</v>
      </c>
      <c r="V233"/>
    </row>
    <row r="234" spans="1:23" x14ac:dyDescent="0.25">
      <c r="A234">
        <v>2046</v>
      </c>
      <c r="B234">
        <f t="shared" si="11"/>
        <v>152</v>
      </c>
      <c r="C234">
        <f t="shared" si="11"/>
        <v>273</v>
      </c>
      <c r="D234">
        <f t="shared" si="11"/>
        <v>0</v>
      </c>
      <c r="E234">
        <f t="shared" si="11"/>
        <v>184</v>
      </c>
      <c r="F234">
        <f t="shared" si="11"/>
        <v>0</v>
      </c>
      <c r="G234">
        <f t="shared" si="11"/>
        <v>0</v>
      </c>
      <c r="H234">
        <f t="shared" si="11"/>
        <v>0</v>
      </c>
      <c r="I234">
        <f t="shared" si="11"/>
        <v>0</v>
      </c>
      <c r="J234">
        <f t="shared" si="11"/>
        <v>42</v>
      </c>
      <c r="K234">
        <f t="shared" si="11"/>
        <v>35</v>
      </c>
      <c r="L234">
        <f t="shared" si="11"/>
        <v>0</v>
      </c>
      <c r="M234">
        <f t="shared" si="11"/>
        <v>0</v>
      </c>
      <c r="N234">
        <f t="shared" si="11"/>
        <v>152</v>
      </c>
      <c r="O234">
        <f t="shared" si="11"/>
        <v>0</v>
      </c>
      <c r="P234">
        <f t="shared" si="11"/>
        <v>0</v>
      </c>
      <c r="Q234">
        <f t="shared" si="10"/>
        <v>93.92928900930022</v>
      </c>
      <c r="R234">
        <f t="shared" si="10"/>
        <v>2738.8040141042216</v>
      </c>
      <c r="S234">
        <f t="shared" si="10"/>
        <v>33458.525123845837</v>
      </c>
      <c r="T234">
        <f t="shared" si="10"/>
        <v>1513.789741864294</v>
      </c>
      <c r="U234">
        <f t="shared" si="8"/>
        <v>38643.048168823654</v>
      </c>
      <c r="V234"/>
    </row>
    <row r="235" spans="1:23" x14ac:dyDescent="0.25">
      <c r="A235">
        <v>2047</v>
      </c>
      <c r="B235">
        <f t="shared" si="11"/>
        <v>798</v>
      </c>
      <c r="C235">
        <f t="shared" si="11"/>
        <v>312</v>
      </c>
      <c r="D235">
        <f t="shared" si="11"/>
        <v>0</v>
      </c>
      <c r="E235">
        <f t="shared" si="11"/>
        <v>184</v>
      </c>
      <c r="F235">
        <f t="shared" si="11"/>
        <v>27</v>
      </c>
      <c r="G235">
        <f t="shared" si="11"/>
        <v>0</v>
      </c>
      <c r="H235">
        <f t="shared" si="11"/>
        <v>0</v>
      </c>
      <c r="I235">
        <f t="shared" si="11"/>
        <v>0</v>
      </c>
      <c r="J235">
        <f t="shared" si="11"/>
        <v>0</v>
      </c>
      <c r="K235">
        <f t="shared" si="11"/>
        <v>45</v>
      </c>
      <c r="L235">
        <f t="shared" si="11"/>
        <v>0</v>
      </c>
      <c r="M235">
        <f t="shared" si="11"/>
        <v>0</v>
      </c>
      <c r="N235">
        <f t="shared" si="11"/>
        <v>133</v>
      </c>
      <c r="O235">
        <f t="shared" si="11"/>
        <v>0</v>
      </c>
      <c r="P235">
        <f t="shared" si="11"/>
        <v>0</v>
      </c>
      <c r="Q235">
        <f t="shared" si="10"/>
        <v>0</v>
      </c>
      <c r="R235">
        <f t="shared" si="10"/>
        <v>15269.521553869086</v>
      </c>
      <c r="S235">
        <f t="shared" si="10"/>
        <v>12519.923933018574</v>
      </c>
      <c r="T235">
        <f t="shared" si="10"/>
        <v>2539.6091536287377</v>
      </c>
      <c r="U235">
        <f t="shared" si="8"/>
        <v>31828.054640516399</v>
      </c>
      <c r="V235"/>
    </row>
    <row r="236" spans="1:23" x14ac:dyDescent="0.25">
      <c r="A236">
        <v>2048</v>
      </c>
      <c r="B236">
        <f t="shared" si="11"/>
        <v>396</v>
      </c>
      <c r="C236">
        <f t="shared" si="11"/>
        <v>348</v>
      </c>
      <c r="D236">
        <f t="shared" si="11"/>
        <v>0</v>
      </c>
      <c r="E236">
        <f t="shared" si="11"/>
        <v>161</v>
      </c>
      <c r="F236">
        <f t="shared" si="11"/>
        <v>0</v>
      </c>
      <c r="G236">
        <f t="shared" si="11"/>
        <v>0</v>
      </c>
      <c r="H236">
        <f t="shared" si="11"/>
        <v>0</v>
      </c>
      <c r="I236">
        <f t="shared" si="11"/>
        <v>0</v>
      </c>
      <c r="J236">
        <f t="shared" si="11"/>
        <v>0</v>
      </c>
      <c r="K236">
        <f t="shared" si="11"/>
        <v>35</v>
      </c>
      <c r="L236">
        <f t="shared" si="11"/>
        <v>0</v>
      </c>
      <c r="M236">
        <f t="shared" si="11"/>
        <v>0</v>
      </c>
      <c r="N236">
        <f t="shared" si="11"/>
        <v>312</v>
      </c>
      <c r="O236">
        <f t="shared" si="11"/>
        <v>0</v>
      </c>
      <c r="P236">
        <f t="shared" si="11"/>
        <v>0</v>
      </c>
      <c r="Q236">
        <f t="shared" si="10"/>
        <v>112.25361369873035</v>
      </c>
      <c r="R236">
        <f t="shared" si="10"/>
        <v>35356.021194638473</v>
      </c>
      <c r="S236">
        <f t="shared" si="10"/>
        <v>30890.088219012676</v>
      </c>
      <c r="T236">
        <f t="shared" si="10"/>
        <v>5090.0919594125307</v>
      </c>
      <c r="U236">
        <f t="shared" si="8"/>
        <v>72700.454986762416</v>
      </c>
      <c r="V236"/>
    </row>
    <row r="237" spans="1:23" x14ac:dyDescent="0.25">
      <c r="A237">
        <v>2049</v>
      </c>
      <c r="B237">
        <f t="shared" si="11"/>
        <v>532</v>
      </c>
      <c r="C237">
        <f t="shared" si="11"/>
        <v>924</v>
      </c>
      <c r="D237">
        <f t="shared" si="11"/>
        <v>0</v>
      </c>
      <c r="E237">
        <f t="shared" si="11"/>
        <v>360</v>
      </c>
      <c r="F237">
        <f t="shared" si="11"/>
        <v>0</v>
      </c>
      <c r="G237">
        <f t="shared" si="11"/>
        <v>0</v>
      </c>
      <c r="H237">
        <f t="shared" si="11"/>
        <v>0</v>
      </c>
      <c r="I237">
        <f t="shared" si="11"/>
        <v>0</v>
      </c>
      <c r="J237">
        <f t="shared" si="11"/>
        <v>56</v>
      </c>
      <c r="K237">
        <f t="shared" si="11"/>
        <v>30</v>
      </c>
      <c r="L237">
        <f t="shared" si="11"/>
        <v>0</v>
      </c>
      <c r="M237">
        <f t="shared" si="11"/>
        <v>72</v>
      </c>
      <c r="N237">
        <f t="shared" si="11"/>
        <v>133</v>
      </c>
      <c r="O237">
        <f t="shared" si="11"/>
        <v>184</v>
      </c>
      <c r="P237">
        <f t="shared" si="11"/>
        <v>0</v>
      </c>
      <c r="Q237">
        <f t="shared" si="10"/>
        <v>0</v>
      </c>
      <c r="R237">
        <f t="shared" si="10"/>
        <v>57510.321267199775</v>
      </c>
      <c r="S237">
        <f t="shared" si="10"/>
        <v>42395.86123843761</v>
      </c>
      <c r="T237">
        <f t="shared" si="10"/>
        <v>1203.1188883059954</v>
      </c>
      <c r="U237">
        <f t="shared" si="8"/>
        <v>103400.30139394337</v>
      </c>
      <c r="V237"/>
    </row>
    <row r="238" spans="1:23" x14ac:dyDescent="0.25">
      <c r="A238">
        <v>2050</v>
      </c>
      <c r="B238">
        <f t="shared" si="11"/>
        <v>304</v>
      </c>
      <c r="C238">
        <f t="shared" si="11"/>
        <v>273</v>
      </c>
      <c r="D238">
        <f t="shared" si="11"/>
        <v>0</v>
      </c>
      <c r="E238">
        <f t="shared" si="11"/>
        <v>161</v>
      </c>
      <c r="F238">
        <f t="shared" si="11"/>
        <v>0</v>
      </c>
      <c r="G238">
        <f t="shared" si="11"/>
        <v>120</v>
      </c>
      <c r="H238">
        <f t="shared" si="11"/>
        <v>0</v>
      </c>
      <c r="I238">
        <f t="shared" si="11"/>
        <v>0</v>
      </c>
      <c r="J238">
        <f t="shared" si="11"/>
        <v>0</v>
      </c>
      <c r="K238">
        <f t="shared" si="11"/>
        <v>40</v>
      </c>
      <c r="L238">
        <f t="shared" si="11"/>
        <v>0</v>
      </c>
      <c r="M238">
        <f t="shared" si="11"/>
        <v>72</v>
      </c>
      <c r="N238">
        <f t="shared" si="11"/>
        <v>114</v>
      </c>
      <c r="O238">
        <f t="shared" si="11"/>
        <v>0</v>
      </c>
      <c r="P238">
        <f t="shared" si="11"/>
        <v>0</v>
      </c>
      <c r="Q238">
        <f t="shared" si="10"/>
        <v>0</v>
      </c>
      <c r="R238">
        <f t="shared" si="10"/>
        <v>23352.693842151562</v>
      </c>
      <c r="S238">
        <f t="shared" si="10"/>
        <v>32931.633235476416</v>
      </c>
      <c r="T238">
        <f t="shared" si="10"/>
        <v>2835.0673026847267</v>
      </c>
      <c r="U238">
        <f t="shared" si="8"/>
        <v>60203.394380312711</v>
      </c>
      <c r="W238" s="182"/>
    </row>
    <row r="239" spans="1:23" x14ac:dyDescent="0.25">
      <c r="R239" s="182"/>
      <c r="U239" s="182"/>
      <c r="W239" s="182"/>
    </row>
    <row r="240" spans="1:23" x14ac:dyDescent="0.25">
      <c r="R240" s="182"/>
      <c r="U240" s="182"/>
      <c r="W240" s="182"/>
    </row>
    <row r="241" spans="1:23" x14ac:dyDescent="0.25">
      <c r="R241" s="182"/>
      <c r="U241" s="182"/>
      <c r="W241" s="182"/>
    </row>
    <row r="242" spans="1:23" x14ac:dyDescent="0.25">
      <c r="A242" s="108" t="s">
        <v>419</v>
      </c>
      <c r="R242" s="182"/>
      <c r="S242" s="182"/>
      <c r="T242" s="182"/>
      <c r="U242" s="182"/>
      <c r="W242" s="182"/>
    </row>
    <row r="243" spans="1:23" x14ac:dyDescent="0.25">
      <c r="A243">
        <v>2019</v>
      </c>
      <c r="B243">
        <f>B$58*B207+B103*B$59</f>
        <v>64493.827146843534</v>
      </c>
      <c r="C243">
        <f t="shared" ref="C243:T258" si="12">C$58*C207+C103*C$59</f>
        <v>140520.12103232698</v>
      </c>
      <c r="D243">
        <f t="shared" si="12"/>
        <v>0</v>
      </c>
      <c r="E243">
        <f t="shared" si="12"/>
        <v>39965.271957162149</v>
      </c>
      <c r="F243">
        <f t="shared" si="12"/>
        <v>0</v>
      </c>
      <c r="G243">
        <f t="shared" si="12"/>
        <v>17534.687415685275</v>
      </c>
      <c r="H243">
        <f t="shared" si="12"/>
        <v>0</v>
      </c>
      <c r="I243">
        <f t="shared" si="12"/>
        <v>0</v>
      </c>
      <c r="J243">
        <f t="shared" si="12"/>
        <v>0</v>
      </c>
      <c r="K243">
        <f t="shared" si="12"/>
        <v>14668.873293638164</v>
      </c>
      <c r="L243">
        <f t="shared" si="12"/>
        <v>0</v>
      </c>
      <c r="M243">
        <f t="shared" si="12"/>
        <v>17541.361958694968</v>
      </c>
      <c r="N243">
        <f t="shared" si="12"/>
        <v>59469.854969248583</v>
      </c>
      <c r="O243">
        <f t="shared" si="12"/>
        <v>35057.67761745485</v>
      </c>
      <c r="P243">
        <f t="shared" si="12"/>
        <v>17637.73541730224</v>
      </c>
      <c r="Q243">
        <f t="shared" si="12"/>
        <v>0</v>
      </c>
      <c r="R243" s="182">
        <f>R$58*R207+R103*R$59</f>
        <v>21926295.562185597</v>
      </c>
      <c r="S243" s="182">
        <f t="shared" ref="S243:T243" si="13">S$58*S207+S103*S$59</f>
        <v>10079200.354232736</v>
      </c>
      <c r="T243" s="182">
        <f t="shared" si="13"/>
        <v>774414.59668079671</v>
      </c>
      <c r="U243" s="631">
        <f t="shared" ref="U243:U274" si="14">SUM(B243:T243)</f>
        <v>33186799.923907489</v>
      </c>
      <c r="W243" s="182"/>
    </row>
    <row r="244" spans="1:23" x14ac:dyDescent="0.25">
      <c r="A244">
        <v>2020</v>
      </c>
      <c r="B244">
        <f t="shared" ref="B244:Q259" si="15">B$58*B208+B104*B$59</f>
        <v>187417.00809162372</v>
      </c>
      <c r="C244">
        <f t="shared" si="15"/>
        <v>121356.30103232698</v>
      </c>
      <c r="D244">
        <f t="shared" si="15"/>
        <v>11010.32511622007</v>
      </c>
      <c r="E244">
        <f t="shared" si="15"/>
        <v>60791.423394447673</v>
      </c>
      <c r="F244">
        <f t="shared" si="15"/>
        <v>0</v>
      </c>
      <c r="G244">
        <f t="shared" si="15"/>
        <v>17534.687415685275</v>
      </c>
      <c r="H244">
        <f t="shared" si="15"/>
        <v>15085.155934568813</v>
      </c>
      <c r="I244">
        <f t="shared" si="15"/>
        <v>0</v>
      </c>
      <c r="J244">
        <f t="shared" si="15"/>
        <v>0</v>
      </c>
      <c r="K244">
        <f t="shared" si="15"/>
        <v>16630.423293638163</v>
      </c>
      <c r="L244">
        <f t="shared" si="15"/>
        <v>41076.652877876462</v>
      </c>
      <c r="M244">
        <f t="shared" si="15"/>
        <v>0</v>
      </c>
      <c r="N244">
        <f t="shared" si="15"/>
        <v>78142.294969248571</v>
      </c>
      <c r="O244">
        <f t="shared" si="15"/>
        <v>0</v>
      </c>
      <c r="P244">
        <f t="shared" si="15"/>
        <v>15802.635417302239</v>
      </c>
      <c r="Q244">
        <f t="shared" si="15"/>
        <v>0</v>
      </c>
      <c r="R244" s="182">
        <f t="shared" si="12"/>
        <v>54894260.490466699</v>
      </c>
      <c r="S244" s="182">
        <f t="shared" si="12"/>
        <v>10851813.752390325</v>
      </c>
      <c r="T244" s="182">
        <f t="shared" si="12"/>
        <v>2656203.0893743108</v>
      </c>
      <c r="U244" s="182">
        <f t="shared" si="14"/>
        <v>68967124.239774272</v>
      </c>
      <c r="W244" s="182"/>
    </row>
    <row r="245" spans="1:23" x14ac:dyDescent="0.25">
      <c r="A245">
        <v>2021</v>
      </c>
      <c r="B245">
        <f t="shared" si="15"/>
        <v>41893.213573421766</v>
      </c>
      <c r="C245">
        <f t="shared" si="12"/>
        <v>2055418.9332879013</v>
      </c>
      <c r="D245">
        <f t="shared" si="12"/>
        <v>0</v>
      </c>
      <c r="E245">
        <f t="shared" si="12"/>
        <v>118158.19535160981</v>
      </c>
      <c r="F245">
        <f t="shared" si="12"/>
        <v>0</v>
      </c>
      <c r="G245">
        <f t="shared" si="12"/>
        <v>17534.687415685275</v>
      </c>
      <c r="H245">
        <f t="shared" si="12"/>
        <v>15085.155934568813</v>
      </c>
      <c r="I245">
        <f t="shared" si="12"/>
        <v>0</v>
      </c>
      <c r="J245">
        <f t="shared" si="12"/>
        <v>18799.730181613115</v>
      </c>
      <c r="K245">
        <f t="shared" si="12"/>
        <v>12707.323293638163</v>
      </c>
      <c r="L245">
        <f t="shared" si="12"/>
        <v>0</v>
      </c>
      <c r="M245">
        <f t="shared" si="12"/>
        <v>0</v>
      </c>
      <c r="N245">
        <f t="shared" si="12"/>
        <v>68806.074969248584</v>
      </c>
      <c r="O245">
        <f t="shared" si="12"/>
        <v>0</v>
      </c>
      <c r="P245">
        <f t="shared" si="12"/>
        <v>0</v>
      </c>
      <c r="Q245">
        <f t="shared" si="12"/>
        <v>0</v>
      </c>
      <c r="R245" s="182">
        <f t="shared" si="12"/>
        <v>39042820.056696899</v>
      </c>
      <c r="S245" s="182">
        <f t="shared" si="12"/>
        <v>16955699.468350824</v>
      </c>
      <c r="T245" s="182">
        <f t="shared" si="12"/>
        <v>2877329.0939488956</v>
      </c>
      <c r="U245" s="182">
        <f t="shared" si="14"/>
        <v>61224251.933004297</v>
      </c>
      <c r="W245" s="182"/>
    </row>
    <row r="246" spans="1:23" x14ac:dyDescent="0.25">
      <c r="A246">
        <v>2022</v>
      </c>
      <c r="B246">
        <f t="shared" si="15"/>
        <v>185350.31786710885</v>
      </c>
      <c r="C246">
        <f t="shared" si="12"/>
        <v>237478.68153525551</v>
      </c>
      <c r="D246">
        <f t="shared" si="12"/>
        <v>0</v>
      </c>
      <c r="E246">
        <f t="shared" si="12"/>
        <v>35518.221957162146</v>
      </c>
      <c r="F246">
        <f t="shared" si="12"/>
        <v>0</v>
      </c>
      <c r="G246">
        <f t="shared" si="12"/>
        <v>0</v>
      </c>
      <c r="H246">
        <f t="shared" si="12"/>
        <v>17003.155934568811</v>
      </c>
      <c r="I246">
        <f t="shared" si="12"/>
        <v>0</v>
      </c>
      <c r="J246">
        <f t="shared" si="12"/>
        <v>16301.150181613113</v>
      </c>
      <c r="K246">
        <f t="shared" si="12"/>
        <v>16630.423293638163</v>
      </c>
      <c r="L246">
        <f t="shared" si="12"/>
        <v>0</v>
      </c>
      <c r="M246">
        <f t="shared" si="12"/>
        <v>0</v>
      </c>
      <c r="N246">
        <f t="shared" si="12"/>
        <v>68806.074969248584</v>
      </c>
      <c r="O246">
        <f t="shared" si="12"/>
        <v>68591.108381976883</v>
      </c>
      <c r="P246">
        <f t="shared" si="12"/>
        <v>0</v>
      </c>
      <c r="Q246">
        <f t="shared" si="12"/>
        <v>18574.653532344932</v>
      </c>
      <c r="R246" s="182">
        <f t="shared" si="12"/>
        <v>9970749.9055505842</v>
      </c>
      <c r="S246" s="182">
        <f t="shared" si="12"/>
        <v>16114346.437634761</v>
      </c>
      <c r="T246" s="182">
        <f t="shared" si="12"/>
        <v>1627671.5261916211</v>
      </c>
      <c r="U246" s="182">
        <f t="shared" si="14"/>
        <v>28377021.657029882</v>
      </c>
      <c r="W246" s="182"/>
    </row>
    <row r="247" spans="1:23" x14ac:dyDescent="0.25">
      <c r="A247">
        <v>2023</v>
      </c>
      <c r="B247">
        <f t="shared" si="15"/>
        <v>103630.58094478016</v>
      </c>
      <c r="C247">
        <f t="shared" si="12"/>
        <v>102192.48103232699</v>
      </c>
      <c r="D247">
        <f t="shared" si="12"/>
        <v>0</v>
      </c>
      <c r="E247">
        <f t="shared" si="12"/>
        <v>78192.923394447673</v>
      </c>
      <c r="F247">
        <f t="shared" si="12"/>
        <v>0</v>
      </c>
      <c r="G247">
        <f t="shared" si="12"/>
        <v>0</v>
      </c>
      <c r="H247">
        <f t="shared" si="12"/>
        <v>0</v>
      </c>
      <c r="I247">
        <f t="shared" si="12"/>
        <v>0</v>
      </c>
      <c r="J247">
        <f t="shared" si="12"/>
        <v>0</v>
      </c>
      <c r="K247">
        <f t="shared" si="12"/>
        <v>14668.873293638164</v>
      </c>
      <c r="L247">
        <f t="shared" si="12"/>
        <v>0</v>
      </c>
      <c r="M247">
        <f t="shared" si="12"/>
        <v>0</v>
      </c>
      <c r="N247">
        <f t="shared" si="12"/>
        <v>160397.34230529971</v>
      </c>
      <c r="O247">
        <f t="shared" si="12"/>
        <v>0</v>
      </c>
      <c r="P247">
        <f t="shared" si="12"/>
        <v>0</v>
      </c>
      <c r="Q247">
        <f t="shared" si="12"/>
        <v>0</v>
      </c>
      <c r="R247" s="182">
        <f t="shared" si="12"/>
        <v>26341201.936241142</v>
      </c>
      <c r="S247" s="182">
        <f t="shared" si="12"/>
        <v>14829739.879489221</v>
      </c>
      <c r="T247" s="182">
        <f t="shared" si="12"/>
        <v>1071890.2196165405</v>
      </c>
      <c r="U247" s="182">
        <f t="shared" si="14"/>
        <v>42701914.236317396</v>
      </c>
      <c r="W247" s="182"/>
    </row>
    <row r="248" spans="1:23" x14ac:dyDescent="0.25">
      <c r="A248">
        <v>2024</v>
      </c>
      <c r="B248">
        <f t="shared" si="15"/>
        <v>74140.12714684353</v>
      </c>
      <c r="C248">
        <f t="shared" si="12"/>
        <v>659680.40561162354</v>
      </c>
      <c r="D248">
        <f t="shared" si="12"/>
        <v>0</v>
      </c>
      <c r="E248">
        <f t="shared" si="12"/>
        <v>39965.271957162149</v>
      </c>
      <c r="F248">
        <f t="shared" si="12"/>
        <v>8592.9744833245095</v>
      </c>
      <c r="G248">
        <f t="shared" si="12"/>
        <v>15699.587415685277</v>
      </c>
      <c r="H248">
        <f t="shared" si="12"/>
        <v>0</v>
      </c>
      <c r="I248">
        <f t="shared" si="12"/>
        <v>0</v>
      </c>
      <c r="J248">
        <f t="shared" si="12"/>
        <v>16301.150181613113</v>
      </c>
      <c r="K248">
        <f t="shared" si="12"/>
        <v>18591.973293638162</v>
      </c>
      <c r="L248">
        <f t="shared" si="12"/>
        <v>0</v>
      </c>
      <c r="M248">
        <f t="shared" si="12"/>
        <v>0</v>
      </c>
      <c r="N248">
        <f t="shared" si="12"/>
        <v>179561.16230529972</v>
      </c>
      <c r="O248">
        <f t="shared" si="12"/>
        <v>0</v>
      </c>
      <c r="P248">
        <f t="shared" si="12"/>
        <v>15802.635417302239</v>
      </c>
      <c r="Q248">
        <f t="shared" si="12"/>
        <v>0</v>
      </c>
      <c r="R248" s="182">
        <f t="shared" si="12"/>
        <v>9310199.3905809186</v>
      </c>
      <c r="S248" s="182">
        <f t="shared" si="12"/>
        <v>6102998.9405802283</v>
      </c>
      <c r="T248" s="182">
        <f t="shared" si="12"/>
        <v>2276391.4066351685</v>
      </c>
      <c r="U248" s="182">
        <f t="shared" si="14"/>
        <v>18717925.025608808</v>
      </c>
      <c r="W248" s="182"/>
    </row>
    <row r="249" spans="1:23" x14ac:dyDescent="0.25">
      <c r="A249">
        <v>2025</v>
      </c>
      <c r="B249">
        <f t="shared" si="15"/>
        <v>19844.153797936629</v>
      </c>
      <c r="C249">
        <f t="shared" si="12"/>
        <v>237478.68153525551</v>
      </c>
      <c r="D249">
        <f t="shared" si="12"/>
        <v>0</v>
      </c>
      <c r="E249">
        <f t="shared" si="12"/>
        <v>39965.271957162149</v>
      </c>
      <c r="F249">
        <f t="shared" si="12"/>
        <v>0</v>
      </c>
      <c r="G249">
        <f t="shared" si="12"/>
        <v>15699.587415685277</v>
      </c>
      <c r="H249">
        <f t="shared" si="12"/>
        <v>18921.155934568811</v>
      </c>
      <c r="I249">
        <f t="shared" si="12"/>
        <v>0</v>
      </c>
      <c r="J249">
        <f t="shared" si="12"/>
        <v>0</v>
      </c>
      <c r="K249">
        <f t="shared" si="12"/>
        <v>10745.773293638164</v>
      </c>
      <c r="L249">
        <f t="shared" si="12"/>
        <v>0</v>
      </c>
      <c r="M249">
        <f t="shared" si="12"/>
        <v>0</v>
      </c>
      <c r="N249">
        <f t="shared" si="12"/>
        <v>59469.854969248583</v>
      </c>
      <c r="O249">
        <f t="shared" si="12"/>
        <v>0</v>
      </c>
      <c r="P249">
        <f t="shared" si="12"/>
        <v>0</v>
      </c>
      <c r="Q249">
        <f t="shared" si="12"/>
        <v>0</v>
      </c>
      <c r="R249" s="182">
        <f t="shared" si="12"/>
        <v>38965150.903201446</v>
      </c>
      <c r="S249" s="182">
        <f t="shared" si="12"/>
        <v>17540897.074752331</v>
      </c>
      <c r="T249" s="182">
        <f t="shared" si="12"/>
        <v>2572087.8881549495</v>
      </c>
      <c r="U249" s="182">
        <f t="shared" si="14"/>
        <v>59480260.345012218</v>
      </c>
      <c r="W249" s="182"/>
    </row>
    <row r="250" spans="1:23" x14ac:dyDescent="0.25">
      <c r="A250">
        <v>2026</v>
      </c>
      <c r="B250">
        <f t="shared" si="15"/>
        <v>165839.75809162372</v>
      </c>
      <c r="C250">
        <f t="shared" si="12"/>
        <v>1459247.4107203188</v>
      </c>
      <c r="D250">
        <f t="shared" si="12"/>
        <v>0</v>
      </c>
      <c r="E250">
        <f t="shared" si="12"/>
        <v>60791.423394447673</v>
      </c>
      <c r="F250">
        <f t="shared" si="12"/>
        <v>0</v>
      </c>
      <c r="G250">
        <f t="shared" si="12"/>
        <v>15699.587415685277</v>
      </c>
      <c r="H250">
        <f t="shared" si="12"/>
        <v>0</v>
      </c>
      <c r="I250">
        <f t="shared" si="12"/>
        <v>0</v>
      </c>
      <c r="J250">
        <f t="shared" si="12"/>
        <v>0</v>
      </c>
      <c r="K250">
        <f t="shared" si="12"/>
        <v>16630.423293638163</v>
      </c>
      <c r="L250">
        <f t="shared" si="12"/>
        <v>0</v>
      </c>
      <c r="M250">
        <f t="shared" si="12"/>
        <v>0</v>
      </c>
      <c r="N250">
        <f t="shared" si="12"/>
        <v>210039.59727454832</v>
      </c>
      <c r="O250">
        <f t="shared" si="12"/>
        <v>0</v>
      </c>
      <c r="P250">
        <f t="shared" si="12"/>
        <v>13967.535417302239</v>
      </c>
      <c r="Q250">
        <f t="shared" si="12"/>
        <v>38485.456627422995</v>
      </c>
      <c r="R250" s="182">
        <f t="shared" si="12"/>
        <v>54798353.487308778</v>
      </c>
      <c r="S250" s="182">
        <f t="shared" si="12"/>
        <v>21395464.193588603</v>
      </c>
      <c r="T250" s="182">
        <f t="shared" si="12"/>
        <v>4166204.3790509547</v>
      </c>
      <c r="U250" s="182">
        <f t="shared" si="14"/>
        <v>82340723.252183318</v>
      </c>
      <c r="W250" s="182"/>
    </row>
    <row r="251" spans="1:23" x14ac:dyDescent="0.25">
      <c r="A251">
        <v>2027</v>
      </c>
      <c r="B251">
        <f t="shared" si="15"/>
        <v>112015.59451820193</v>
      </c>
      <c r="C251">
        <f t="shared" si="12"/>
        <v>68458.520502928528</v>
      </c>
      <c r="D251">
        <f t="shared" si="12"/>
        <v>0</v>
      </c>
      <c r="E251">
        <f t="shared" si="12"/>
        <v>86893.673394447673</v>
      </c>
      <c r="F251">
        <f t="shared" si="12"/>
        <v>0</v>
      </c>
      <c r="G251">
        <f t="shared" si="12"/>
        <v>0</v>
      </c>
      <c r="H251">
        <f t="shared" si="12"/>
        <v>0</v>
      </c>
      <c r="I251">
        <f t="shared" si="12"/>
        <v>0</v>
      </c>
      <c r="J251">
        <f t="shared" si="12"/>
        <v>0</v>
      </c>
      <c r="K251">
        <f t="shared" si="12"/>
        <v>18591.973293638162</v>
      </c>
      <c r="L251">
        <f t="shared" si="12"/>
        <v>0</v>
      </c>
      <c r="M251">
        <f t="shared" si="12"/>
        <v>0</v>
      </c>
      <c r="N251">
        <f t="shared" si="12"/>
        <v>78142.294969248571</v>
      </c>
      <c r="O251">
        <f t="shared" si="12"/>
        <v>35057.67761745485</v>
      </c>
      <c r="P251">
        <f t="shared" si="12"/>
        <v>0</v>
      </c>
      <c r="Q251">
        <f t="shared" si="12"/>
        <v>0</v>
      </c>
      <c r="R251" s="182">
        <f t="shared" si="12"/>
        <v>2097029.1760345306</v>
      </c>
      <c r="S251" s="182">
        <f t="shared" si="12"/>
        <v>18383540.685974728</v>
      </c>
      <c r="T251" s="182">
        <f t="shared" si="12"/>
        <v>3326932.3581294306</v>
      </c>
      <c r="U251" s="182">
        <f t="shared" si="14"/>
        <v>24206661.954434607</v>
      </c>
      <c r="W251" s="182"/>
    </row>
    <row r="252" spans="1:23" x14ac:dyDescent="0.25">
      <c r="A252">
        <v>2028</v>
      </c>
      <c r="B252">
        <f t="shared" si="15"/>
        <v>125679.64072026531</v>
      </c>
      <c r="C252">
        <f t="shared" si="12"/>
        <v>904373.08664395055</v>
      </c>
      <c r="D252">
        <f t="shared" si="12"/>
        <v>0</v>
      </c>
      <c r="E252">
        <f t="shared" si="12"/>
        <v>118158.19535160981</v>
      </c>
      <c r="F252">
        <f t="shared" si="12"/>
        <v>6600.7344833245079</v>
      </c>
      <c r="G252">
        <f t="shared" si="12"/>
        <v>0</v>
      </c>
      <c r="H252">
        <f t="shared" si="12"/>
        <v>0</v>
      </c>
      <c r="I252">
        <f t="shared" si="12"/>
        <v>7072.3242451490132</v>
      </c>
      <c r="J252">
        <f t="shared" si="12"/>
        <v>0</v>
      </c>
      <c r="K252">
        <f t="shared" si="12"/>
        <v>14668.873293638164</v>
      </c>
      <c r="L252">
        <f t="shared" si="12"/>
        <v>41076.652877876462</v>
      </c>
      <c r="M252">
        <f t="shared" si="12"/>
        <v>0</v>
      </c>
      <c r="N252">
        <f t="shared" si="12"/>
        <v>78142.294969248571</v>
      </c>
      <c r="O252">
        <f t="shared" si="12"/>
        <v>0</v>
      </c>
      <c r="P252">
        <f t="shared" si="12"/>
        <v>0</v>
      </c>
      <c r="Q252">
        <f t="shared" si="12"/>
        <v>0</v>
      </c>
      <c r="R252" s="182">
        <f t="shared" si="12"/>
        <v>4128984.7512434479</v>
      </c>
      <c r="S252" s="182">
        <f t="shared" si="12"/>
        <v>8105165.6424912978</v>
      </c>
      <c r="T252" s="182">
        <f t="shared" si="12"/>
        <v>760335.18174199888</v>
      </c>
      <c r="U252" s="182">
        <f t="shared" si="14"/>
        <v>14290257.378061807</v>
      </c>
      <c r="V252" s="631">
        <f>SUM(U243:U252)</f>
        <v>433492939.94533414</v>
      </c>
      <c r="W252" s="182"/>
    </row>
    <row r="253" spans="1:23" x14ac:dyDescent="0.25">
      <c r="A253">
        <v>2029</v>
      </c>
      <c r="B253">
        <f t="shared" si="15"/>
        <v>54629.567371358396</v>
      </c>
      <c r="C253">
        <f t="shared" si="12"/>
        <v>68458.520502928528</v>
      </c>
      <c r="D253">
        <f t="shared" si="12"/>
        <v>0</v>
      </c>
      <c r="E253">
        <f t="shared" si="12"/>
        <v>44412.321957162145</v>
      </c>
      <c r="F253">
        <f t="shared" si="12"/>
        <v>0</v>
      </c>
      <c r="G253">
        <f t="shared" si="12"/>
        <v>0</v>
      </c>
      <c r="H253">
        <f t="shared" si="12"/>
        <v>15085.155934568813</v>
      </c>
      <c r="I253">
        <f t="shared" si="12"/>
        <v>0</v>
      </c>
      <c r="J253">
        <f t="shared" si="12"/>
        <v>0</v>
      </c>
      <c r="K253">
        <f t="shared" si="12"/>
        <v>14668.873293638164</v>
      </c>
      <c r="L253">
        <f t="shared" si="12"/>
        <v>0</v>
      </c>
      <c r="M253">
        <f t="shared" si="12"/>
        <v>0</v>
      </c>
      <c r="N253">
        <f t="shared" si="12"/>
        <v>122069.70230529972</v>
      </c>
      <c r="O253">
        <f t="shared" si="12"/>
        <v>0</v>
      </c>
      <c r="P253">
        <f t="shared" si="12"/>
        <v>0</v>
      </c>
      <c r="Q253">
        <f t="shared" si="12"/>
        <v>0</v>
      </c>
      <c r="R253" s="182">
        <f t="shared" si="12"/>
        <v>12078205.619178042</v>
      </c>
      <c r="S253" s="182">
        <f t="shared" si="12"/>
        <v>12433851.895020431</v>
      </c>
      <c r="T253" s="182">
        <f t="shared" si="12"/>
        <v>548712.11246413947</v>
      </c>
      <c r="U253" s="182">
        <f t="shared" si="14"/>
        <v>25380093.76802757</v>
      </c>
      <c r="W253" s="182"/>
    </row>
    <row r="254" spans="1:23" x14ac:dyDescent="0.25">
      <c r="A254">
        <v>2030</v>
      </c>
      <c r="B254">
        <f t="shared" si="15"/>
        <v>17559.503797936628</v>
      </c>
      <c r="C254">
        <f t="shared" si="12"/>
        <v>695394.44510869507</v>
      </c>
      <c r="D254">
        <f t="shared" si="12"/>
        <v>0</v>
      </c>
      <c r="E254">
        <f t="shared" si="12"/>
        <v>69492.173394447673</v>
      </c>
      <c r="F254">
        <f t="shared" si="12"/>
        <v>0</v>
      </c>
      <c r="G254">
        <f t="shared" si="12"/>
        <v>17534.687415685275</v>
      </c>
      <c r="H254">
        <f t="shared" si="12"/>
        <v>0</v>
      </c>
      <c r="I254">
        <f t="shared" si="12"/>
        <v>9688.564245149013</v>
      </c>
      <c r="J254">
        <f t="shared" si="12"/>
        <v>21298.310181613113</v>
      </c>
      <c r="K254">
        <f t="shared" si="12"/>
        <v>10745.773293638164</v>
      </c>
      <c r="L254">
        <f t="shared" si="12"/>
        <v>0</v>
      </c>
      <c r="M254">
        <f t="shared" si="12"/>
        <v>0</v>
      </c>
      <c r="N254">
        <f t="shared" si="12"/>
        <v>68806.074969248584</v>
      </c>
      <c r="O254">
        <f t="shared" si="12"/>
        <v>77291.858381976883</v>
      </c>
      <c r="P254">
        <f t="shared" si="12"/>
        <v>0</v>
      </c>
      <c r="Q254">
        <f t="shared" si="12"/>
        <v>0</v>
      </c>
      <c r="R254" s="182">
        <f t="shared" si="12"/>
        <v>5839205.9992584297</v>
      </c>
      <c r="S254" s="182">
        <f t="shared" si="12"/>
        <v>10779480.511506034</v>
      </c>
      <c r="T254" s="182">
        <f t="shared" si="12"/>
        <v>10713398.996603912</v>
      </c>
      <c r="U254" s="182">
        <f t="shared" si="14"/>
        <v>28319896.89815677</v>
      </c>
      <c r="W254" s="182"/>
    </row>
    <row r="255" spans="1:23" x14ac:dyDescent="0.25">
      <c r="A255">
        <v>2031</v>
      </c>
      <c r="B255">
        <f t="shared" si="15"/>
        <v>148280.25429368706</v>
      </c>
      <c r="C255">
        <f t="shared" si="12"/>
        <v>552752.10357343953</v>
      </c>
      <c r="D255">
        <f t="shared" si="12"/>
        <v>0</v>
      </c>
      <c r="E255">
        <f t="shared" si="12"/>
        <v>39965.271957162149</v>
      </c>
      <c r="F255">
        <f t="shared" si="12"/>
        <v>0</v>
      </c>
      <c r="G255">
        <f t="shared" si="12"/>
        <v>0</v>
      </c>
      <c r="H255">
        <f t="shared" si="12"/>
        <v>0</v>
      </c>
      <c r="I255">
        <f t="shared" si="12"/>
        <v>0</v>
      </c>
      <c r="J255">
        <f t="shared" si="12"/>
        <v>18799.730181613115</v>
      </c>
      <c r="K255">
        <f t="shared" si="12"/>
        <v>12707.323293638163</v>
      </c>
      <c r="L255">
        <f t="shared" si="12"/>
        <v>36597.08287787647</v>
      </c>
      <c r="M255">
        <f t="shared" si="12"/>
        <v>0</v>
      </c>
      <c r="N255">
        <f t="shared" si="12"/>
        <v>78142.294969248571</v>
      </c>
      <c r="O255">
        <f t="shared" si="12"/>
        <v>0</v>
      </c>
      <c r="P255">
        <f t="shared" si="12"/>
        <v>0</v>
      </c>
      <c r="Q255">
        <f t="shared" si="12"/>
        <v>0</v>
      </c>
      <c r="R255" s="182">
        <f t="shared" si="12"/>
        <v>40432681.369598188</v>
      </c>
      <c r="S255" s="182">
        <f t="shared" si="12"/>
        <v>12092631.695292413</v>
      </c>
      <c r="T255" s="182">
        <f t="shared" si="12"/>
        <v>978386.09028183122</v>
      </c>
      <c r="U255" s="182">
        <f t="shared" si="14"/>
        <v>54390943.216319092</v>
      </c>
      <c r="W255" s="182"/>
    </row>
    <row r="256" spans="1:23" x14ac:dyDescent="0.25">
      <c r="A256">
        <v>2032</v>
      </c>
      <c r="B256">
        <f t="shared" si="15"/>
        <v>17559.503797936628</v>
      </c>
      <c r="C256">
        <f t="shared" si="12"/>
        <v>77794.740502928529</v>
      </c>
      <c r="D256">
        <f t="shared" si="12"/>
        <v>0</v>
      </c>
      <c r="E256">
        <f t="shared" si="12"/>
        <v>39965.271957162149</v>
      </c>
      <c r="F256">
        <f t="shared" si="12"/>
        <v>8592.9744833245095</v>
      </c>
      <c r="G256">
        <f t="shared" si="12"/>
        <v>17534.687415685275</v>
      </c>
      <c r="H256">
        <f t="shared" si="12"/>
        <v>0</v>
      </c>
      <c r="I256">
        <f t="shared" si="12"/>
        <v>0</v>
      </c>
      <c r="J256">
        <f t="shared" si="12"/>
        <v>21298.310181613113</v>
      </c>
      <c r="K256">
        <f t="shared" si="12"/>
        <v>16630.423293638163</v>
      </c>
      <c r="L256">
        <f t="shared" si="12"/>
        <v>0</v>
      </c>
      <c r="M256">
        <f t="shared" si="12"/>
        <v>0</v>
      </c>
      <c r="N256">
        <f t="shared" si="12"/>
        <v>141233.5223052997</v>
      </c>
      <c r="O256">
        <f t="shared" si="12"/>
        <v>0</v>
      </c>
      <c r="P256">
        <f t="shared" si="12"/>
        <v>0</v>
      </c>
      <c r="Q256">
        <f t="shared" si="12"/>
        <v>0</v>
      </c>
      <c r="R256" s="182">
        <f t="shared" si="12"/>
        <v>2188198.8840692737</v>
      </c>
      <c r="S256" s="182">
        <f t="shared" si="12"/>
        <v>5488346.0732029472</v>
      </c>
      <c r="T256" s="182">
        <f t="shared" si="12"/>
        <v>3338923.4078032537</v>
      </c>
      <c r="U256" s="182">
        <f t="shared" si="14"/>
        <v>11356077.799013063</v>
      </c>
      <c r="W256" s="182"/>
    </row>
    <row r="257" spans="1:23" x14ac:dyDescent="0.25">
      <c r="A257">
        <v>2033</v>
      </c>
      <c r="B257">
        <f t="shared" si="15"/>
        <v>17559.503797936628</v>
      </c>
      <c r="C257">
        <f t="shared" si="12"/>
        <v>277437.16203818406</v>
      </c>
      <c r="D257">
        <f t="shared" si="12"/>
        <v>0</v>
      </c>
      <c r="E257">
        <f t="shared" si="12"/>
        <v>196351.1187460575</v>
      </c>
      <c r="F257">
        <f t="shared" si="12"/>
        <v>0</v>
      </c>
      <c r="G257">
        <f t="shared" si="12"/>
        <v>17534.687415685275</v>
      </c>
      <c r="H257">
        <f t="shared" si="12"/>
        <v>0</v>
      </c>
      <c r="I257">
        <f t="shared" si="12"/>
        <v>0</v>
      </c>
      <c r="J257">
        <f t="shared" si="12"/>
        <v>0</v>
      </c>
      <c r="K257">
        <f t="shared" si="12"/>
        <v>16630.423293638163</v>
      </c>
      <c r="L257">
        <f t="shared" si="12"/>
        <v>0</v>
      </c>
      <c r="M257">
        <f t="shared" si="12"/>
        <v>0</v>
      </c>
      <c r="N257">
        <f t="shared" si="12"/>
        <v>59469.854969248583</v>
      </c>
      <c r="O257">
        <f t="shared" si="12"/>
        <v>0</v>
      </c>
      <c r="P257">
        <f t="shared" si="12"/>
        <v>0</v>
      </c>
      <c r="Q257">
        <f t="shared" si="12"/>
        <v>18351.908630654689</v>
      </c>
      <c r="R257" s="182">
        <f t="shared" si="12"/>
        <v>7846860.2916729245</v>
      </c>
      <c r="S257" s="182">
        <f t="shared" si="12"/>
        <v>11420204.049098143</v>
      </c>
      <c r="T257" s="182">
        <f t="shared" si="12"/>
        <v>1769437.0041626403</v>
      </c>
      <c r="U257" s="182">
        <f t="shared" si="14"/>
        <v>21639836.003825113</v>
      </c>
      <c r="W257" s="182"/>
    </row>
    <row r="258" spans="1:23" x14ac:dyDescent="0.25">
      <c r="A258">
        <v>2034</v>
      </c>
      <c r="B258">
        <f t="shared" si="15"/>
        <v>148280.25429368706</v>
      </c>
      <c r="C258">
        <f t="shared" si="12"/>
        <v>417957.28307051101</v>
      </c>
      <c r="D258">
        <f t="shared" si="12"/>
        <v>0</v>
      </c>
      <c r="E258">
        <f t="shared" si="12"/>
        <v>78192.923394447673</v>
      </c>
      <c r="F258">
        <f t="shared" ref="C258:T272" si="16">F$58*F222+F118*F$59</f>
        <v>0</v>
      </c>
      <c r="G258">
        <f t="shared" si="16"/>
        <v>13864.487415685275</v>
      </c>
      <c r="H258">
        <f t="shared" si="16"/>
        <v>17003.155934568811</v>
      </c>
      <c r="I258">
        <f t="shared" si="16"/>
        <v>0</v>
      </c>
      <c r="J258">
        <f t="shared" si="16"/>
        <v>18799.730181613115</v>
      </c>
      <c r="K258">
        <f t="shared" si="16"/>
        <v>16630.423293638163</v>
      </c>
      <c r="L258">
        <f t="shared" si="16"/>
        <v>0</v>
      </c>
      <c r="M258">
        <f t="shared" si="16"/>
        <v>0</v>
      </c>
      <c r="N258">
        <f t="shared" si="16"/>
        <v>68806.074969248584</v>
      </c>
      <c r="O258">
        <f t="shared" si="16"/>
        <v>0</v>
      </c>
      <c r="P258">
        <f t="shared" si="16"/>
        <v>0</v>
      </c>
      <c r="Q258">
        <f t="shared" si="16"/>
        <v>18802.010162236362</v>
      </c>
      <c r="R258" s="182">
        <f t="shared" si="16"/>
        <v>10578712.729162684</v>
      </c>
      <c r="S258" s="182">
        <f t="shared" si="16"/>
        <v>5319580.8382786019</v>
      </c>
      <c r="T258" s="182">
        <f t="shared" si="16"/>
        <v>3370906.8648617305</v>
      </c>
      <c r="U258" s="182">
        <f t="shared" si="14"/>
        <v>20067536.775018651</v>
      </c>
      <c r="W258" s="182"/>
    </row>
    <row r="259" spans="1:23" x14ac:dyDescent="0.25">
      <c r="A259">
        <v>2035</v>
      </c>
      <c r="B259">
        <f t="shared" si="15"/>
        <v>145523.79451820193</v>
      </c>
      <c r="C259">
        <f t="shared" si="16"/>
        <v>868025.52561162354</v>
      </c>
      <c r="D259">
        <f t="shared" si="16"/>
        <v>9625.7651162200709</v>
      </c>
      <c r="E259">
        <f t="shared" si="16"/>
        <v>69492.173394447673</v>
      </c>
      <c r="F259">
        <f t="shared" si="16"/>
        <v>0</v>
      </c>
      <c r="G259">
        <f t="shared" si="16"/>
        <v>0</v>
      </c>
      <c r="H259">
        <f t="shared" si="16"/>
        <v>0</v>
      </c>
      <c r="I259">
        <f t="shared" si="16"/>
        <v>0</v>
      </c>
      <c r="J259">
        <f t="shared" si="16"/>
        <v>21298.310181613113</v>
      </c>
      <c r="K259">
        <f t="shared" si="16"/>
        <v>14668.873293638164</v>
      </c>
      <c r="L259">
        <f t="shared" si="16"/>
        <v>0</v>
      </c>
      <c r="M259">
        <f t="shared" si="16"/>
        <v>0</v>
      </c>
      <c r="N259">
        <f t="shared" si="16"/>
        <v>59469.854969248583</v>
      </c>
      <c r="O259">
        <f t="shared" si="16"/>
        <v>39504.727617454853</v>
      </c>
      <c r="P259">
        <f t="shared" si="16"/>
        <v>0</v>
      </c>
      <c r="Q259">
        <f t="shared" si="16"/>
        <v>18335.975064440016</v>
      </c>
      <c r="R259" s="182">
        <f t="shared" si="16"/>
        <v>22942442.994519375</v>
      </c>
      <c r="S259" s="182">
        <f t="shared" si="16"/>
        <v>12686753.205809325</v>
      </c>
      <c r="T259" s="182">
        <f t="shared" si="16"/>
        <v>2233022.6425270666</v>
      </c>
      <c r="U259" s="182">
        <f t="shared" si="14"/>
        <v>39108163.842622653</v>
      </c>
      <c r="W259" s="182"/>
    </row>
    <row r="260" spans="1:23" x14ac:dyDescent="0.25">
      <c r="A260">
        <v>2036</v>
      </c>
      <c r="B260">
        <f t="shared" ref="B260:B274" si="17">B$58*B224+B120*B$59</f>
        <v>15274.853797936627</v>
      </c>
      <c r="C260">
        <f t="shared" si="16"/>
        <v>353109.68203818408</v>
      </c>
      <c r="D260">
        <f t="shared" si="16"/>
        <v>0</v>
      </c>
      <c r="E260">
        <f t="shared" si="16"/>
        <v>31071.171957162143</v>
      </c>
      <c r="F260">
        <f t="shared" si="16"/>
        <v>0</v>
      </c>
      <c r="G260">
        <f t="shared" si="16"/>
        <v>0</v>
      </c>
      <c r="H260">
        <f t="shared" si="16"/>
        <v>15085.155934568813</v>
      </c>
      <c r="I260">
        <f t="shared" si="16"/>
        <v>0</v>
      </c>
      <c r="J260">
        <f t="shared" si="16"/>
        <v>0</v>
      </c>
      <c r="K260">
        <f t="shared" si="16"/>
        <v>12707.323293638163</v>
      </c>
      <c r="L260">
        <f t="shared" si="16"/>
        <v>0</v>
      </c>
      <c r="M260">
        <f t="shared" si="16"/>
        <v>19826.01195869497</v>
      </c>
      <c r="N260">
        <f t="shared" si="16"/>
        <v>141233.5223052997</v>
      </c>
      <c r="O260">
        <f t="shared" si="16"/>
        <v>0</v>
      </c>
      <c r="P260">
        <f t="shared" si="16"/>
        <v>17637.73541730224</v>
      </c>
      <c r="Q260">
        <f t="shared" si="16"/>
        <v>21075.535418356245</v>
      </c>
      <c r="R260" s="182">
        <f t="shared" si="16"/>
        <v>3103948.9334180662</v>
      </c>
      <c r="S260" s="182">
        <f t="shared" si="16"/>
        <v>19192291.391768016</v>
      </c>
      <c r="T260" s="182">
        <f t="shared" si="16"/>
        <v>1509300.6610532308</v>
      </c>
      <c r="U260" s="182">
        <f t="shared" si="14"/>
        <v>24432561.978360455</v>
      </c>
      <c r="W260" s="182"/>
    </row>
    <row r="261" spans="1:23" x14ac:dyDescent="0.25">
      <c r="A261">
        <v>2037</v>
      </c>
      <c r="B261">
        <f t="shared" si="17"/>
        <v>125679.64072026531</v>
      </c>
      <c r="C261">
        <f t="shared" si="16"/>
        <v>277437.16203818406</v>
      </c>
      <c r="D261">
        <f t="shared" si="16"/>
        <v>0</v>
      </c>
      <c r="E261">
        <f t="shared" si="16"/>
        <v>86893.673394447673</v>
      </c>
      <c r="F261">
        <f t="shared" si="16"/>
        <v>0</v>
      </c>
      <c r="G261">
        <f t="shared" si="16"/>
        <v>0</v>
      </c>
      <c r="H261">
        <f t="shared" si="16"/>
        <v>17003.155934568811</v>
      </c>
      <c r="I261">
        <f t="shared" si="16"/>
        <v>0</v>
      </c>
      <c r="J261">
        <f t="shared" si="16"/>
        <v>0</v>
      </c>
      <c r="K261">
        <f t="shared" si="16"/>
        <v>16630.423293638163</v>
      </c>
      <c r="L261">
        <f t="shared" si="16"/>
        <v>0</v>
      </c>
      <c r="M261">
        <f t="shared" si="16"/>
        <v>0</v>
      </c>
      <c r="N261">
        <f t="shared" si="16"/>
        <v>68806.074969248584</v>
      </c>
      <c r="O261">
        <f t="shared" si="16"/>
        <v>0</v>
      </c>
      <c r="P261">
        <f t="shared" si="16"/>
        <v>0</v>
      </c>
      <c r="Q261">
        <f t="shared" si="16"/>
        <v>0</v>
      </c>
      <c r="R261" s="182">
        <f t="shared" si="16"/>
        <v>28893544.147075247</v>
      </c>
      <c r="S261" s="182">
        <f t="shared" si="16"/>
        <v>15805455.328477608</v>
      </c>
      <c r="T261" s="182">
        <f t="shared" si="16"/>
        <v>1055908.5392322603</v>
      </c>
      <c r="U261" s="182">
        <f t="shared" si="14"/>
        <v>46347358.14513547</v>
      </c>
      <c r="W261" s="182"/>
    </row>
    <row r="262" spans="1:23" x14ac:dyDescent="0.25">
      <c r="A262">
        <v>2038</v>
      </c>
      <c r="B262">
        <f t="shared" si="17"/>
        <v>47521.767371358394</v>
      </c>
      <c r="C262">
        <f t="shared" si="16"/>
        <v>554874.32407636812</v>
      </c>
      <c r="D262">
        <f t="shared" si="16"/>
        <v>0</v>
      </c>
      <c r="E262">
        <f t="shared" si="16"/>
        <v>60791.423394447673</v>
      </c>
      <c r="F262">
        <f t="shared" si="16"/>
        <v>0</v>
      </c>
      <c r="G262">
        <f t="shared" si="16"/>
        <v>17534.687415685275</v>
      </c>
      <c r="H262">
        <f t="shared" si="16"/>
        <v>17003.155934568811</v>
      </c>
      <c r="I262">
        <f t="shared" si="16"/>
        <v>0</v>
      </c>
      <c r="J262">
        <f t="shared" si="16"/>
        <v>0</v>
      </c>
      <c r="K262">
        <f t="shared" si="16"/>
        <v>12707.323293638163</v>
      </c>
      <c r="L262">
        <f t="shared" si="16"/>
        <v>0</v>
      </c>
      <c r="M262">
        <f t="shared" si="16"/>
        <v>37031.764135022706</v>
      </c>
      <c r="N262">
        <f t="shared" si="16"/>
        <v>78142.294969248571</v>
      </c>
      <c r="O262">
        <f t="shared" si="16"/>
        <v>0</v>
      </c>
      <c r="P262">
        <f t="shared" si="16"/>
        <v>0</v>
      </c>
      <c r="Q262">
        <f t="shared" si="16"/>
        <v>0</v>
      </c>
      <c r="R262" s="182">
        <f t="shared" si="16"/>
        <v>10784299.838212637</v>
      </c>
      <c r="S262" s="182">
        <f t="shared" si="16"/>
        <v>21541612.629524093</v>
      </c>
      <c r="T262" s="182">
        <f t="shared" si="16"/>
        <v>1452400.8492633812</v>
      </c>
      <c r="U262" s="182">
        <f t="shared" si="14"/>
        <v>34603920.057590455</v>
      </c>
      <c r="W262" s="182"/>
    </row>
    <row r="263" spans="1:23" x14ac:dyDescent="0.25">
      <c r="A263">
        <v>2039</v>
      </c>
      <c r="B263">
        <f t="shared" si="17"/>
        <v>500513.65690351272</v>
      </c>
      <c r="C263">
        <f t="shared" si="16"/>
        <v>59122.300502928527</v>
      </c>
      <c r="D263">
        <f t="shared" si="16"/>
        <v>11010.32511622007</v>
      </c>
      <c r="E263">
        <f t="shared" si="16"/>
        <v>118158.19535160981</v>
      </c>
      <c r="F263">
        <f t="shared" si="16"/>
        <v>0</v>
      </c>
      <c r="G263">
        <f t="shared" si="16"/>
        <v>17534.687415685275</v>
      </c>
      <c r="H263">
        <f t="shared" si="16"/>
        <v>0</v>
      </c>
      <c r="I263">
        <f t="shared" si="16"/>
        <v>0</v>
      </c>
      <c r="J263">
        <f t="shared" si="16"/>
        <v>21298.310181613113</v>
      </c>
      <c r="K263">
        <f t="shared" si="16"/>
        <v>18591.973293638162</v>
      </c>
      <c r="L263">
        <f t="shared" si="16"/>
        <v>0</v>
      </c>
      <c r="M263">
        <f t="shared" si="16"/>
        <v>0</v>
      </c>
      <c r="N263">
        <f t="shared" si="16"/>
        <v>210039.59727454832</v>
      </c>
      <c r="O263">
        <f t="shared" si="16"/>
        <v>0</v>
      </c>
      <c r="P263">
        <f t="shared" si="16"/>
        <v>17637.73541730224</v>
      </c>
      <c r="Q263">
        <f t="shared" si="16"/>
        <v>0</v>
      </c>
      <c r="R263" s="182">
        <f t="shared" si="16"/>
        <v>4908841.3821479399</v>
      </c>
      <c r="S263" s="182">
        <f t="shared" si="16"/>
        <v>6578883.8902355041</v>
      </c>
      <c r="T263" s="182">
        <f t="shared" si="16"/>
        <v>2655772.216595625</v>
      </c>
      <c r="U263" s="182">
        <f t="shared" si="14"/>
        <v>15117404.270436129</v>
      </c>
      <c r="W263" s="182"/>
    </row>
    <row r="264" spans="1:23" x14ac:dyDescent="0.25">
      <c r="A264">
        <v>2040</v>
      </c>
      <c r="B264">
        <f t="shared" si="17"/>
        <v>96740.740720265312</v>
      </c>
      <c r="C264">
        <f t="shared" si="16"/>
        <v>531957.44307051098</v>
      </c>
      <c r="D264">
        <f t="shared" si="16"/>
        <v>0</v>
      </c>
      <c r="E264">
        <f t="shared" si="16"/>
        <v>44412.321957162145</v>
      </c>
      <c r="F264">
        <f t="shared" si="16"/>
        <v>0</v>
      </c>
      <c r="G264">
        <f t="shared" si="16"/>
        <v>0</v>
      </c>
      <c r="H264">
        <f t="shared" si="16"/>
        <v>0</v>
      </c>
      <c r="I264">
        <f t="shared" si="16"/>
        <v>0</v>
      </c>
      <c r="J264">
        <f t="shared" si="16"/>
        <v>18799.730181613115</v>
      </c>
      <c r="K264">
        <f t="shared" si="16"/>
        <v>14668.873293638164</v>
      </c>
      <c r="L264">
        <f t="shared" si="16"/>
        <v>0</v>
      </c>
      <c r="M264">
        <f t="shared" si="16"/>
        <v>0</v>
      </c>
      <c r="N264">
        <f t="shared" si="16"/>
        <v>87478.514969248572</v>
      </c>
      <c r="O264">
        <f t="shared" si="16"/>
        <v>0</v>
      </c>
      <c r="P264">
        <f t="shared" si="16"/>
        <v>0</v>
      </c>
      <c r="Q264">
        <f t="shared" si="16"/>
        <v>0</v>
      </c>
      <c r="R264" s="182">
        <f t="shared" si="16"/>
        <v>16319891.96265484</v>
      </c>
      <c r="S264" s="182">
        <f t="shared" si="16"/>
        <v>8391912.4850439597</v>
      </c>
      <c r="T264" s="182">
        <f t="shared" si="16"/>
        <v>2267680.476559401</v>
      </c>
      <c r="U264" s="182">
        <f t="shared" si="14"/>
        <v>27773542.548450641</v>
      </c>
      <c r="W264" s="182"/>
    </row>
    <row r="265" spans="1:23" x14ac:dyDescent="0.25">
      <c r="A265">
        <v>2041</v>
      </c>
      <c r="B265">
        <f t="shared" si="17"/>
        <v>96740.740720265312</v>
      </c>
      <c r="C265">
        <f t="shared" si="16"/>
        <v>208978.64153525551</v>
      </c>
      <c r="D265">
        <f t="shared" si="16"/>
        <v>0</v>
      </c>
      <c r="E265">
        <f t="shared" si="16"/>
        <v>118158.19535160981</v>
      </c>
      <c r="F265">
        <f t="shared" si="16"/>
        <v>0</v>
      </c>
      <c r="G265">
        <f t="shared" si="16"/>
        <v>13864.487415685275</v>
      </c>
      <c r="H265">
        <f t="shared" si="16"/>
        <v>13167.155934568813</v>
      </c>
      <c r="I265">
        <f t="shared" si="16"/>
        <v>0</v>
      </c>
      <c r="J265">
        <f t="shared" si="16"/>
        <v>0</v>
      </c>
      <c r="K265">
        <f t="shared" si="16"/>
        <v>10745.773293638164</v>
      </c>
      <c r="L265">
        <f t="shared" si="16"/>
        <v>0</v>
      </c>
      <c r="M265">
        <f t="shared" si="16"/>
        <v>0</v>
      </c>
      <c r="N265">
        <f t="shared" si="16"/>
        <v>160397.34230529971</v>
      </c>
      <c r="O265">
        <f t="shared" si="16"/>
        <v>0</v>
      </c>
      <c r="P265">
        <f t="shared" si="16"/>
        <v>0</v>
      </c>
      <c r="Q265">
        <f t="shared" si="16"/>
        <v>0</v>
      </c>
      <c r="R265" s="182">
        <f t="shared" si="16"/>
        <v>5911990.2255604034</v>
      </c>
      <c r="S265" s="182">
        <f t="shared" si="16"/>
        <v>6603342.2326756511</v>
      </c>
      <c r="T265" s="182">
        <f t="shared" si="16"/>
        <v>1170320.675100609</v>
      </c>
      <c r="U265" s="182">
        <f t="shared" si="14"/>
        <v>14307705.469892986</v>
      </c>
      <c r="W265" s="182"/>
    </row>
    <row r="266" spans="1:23" x14ac:dyDescent="0.25">
      <c r="A266">
        <v>2042</v>
      </c>
      <c r="B266">
        <f t="shared" si="17"/>
        <v>74140.12714684353</v>
      </c>
      <c r="C266">
        <f t="shared" si="16"/>
        <v>159683.94103232698</v>
      </c>
      <c r="D266">
        <f t="shared" si="16"/>
        <v>0</v>
      </c>
      <c r="E266">
        <f t="shared" si="16"/>
        <v>39965.271957162149</v>
      </c>
      <c r="F266">
        <f t="shared" si="16"/>
        <v>0</v>
      </c>
      <c r="G266">
        <f t="shared" si="16"/>
        <v>17534.687415685275</v>
      </c>
      <c r="H266">
        <f t="shared" si="16"/>
        <v>0</v>
      </c>
      <c r="I266">
        <f t="shared" si="16"/>
        <v>0</v>
      </c>
      <c r="J266">
        <f t="shared" si="16"/>
        <v>0</v>
      </c>
      <c r="K266">
        <f t="shared" si="16"/>
        <v>16630.423293638163</v>
      </c>
      <c r="L266">
        <f t="shared" si="16"/>
        <v>0</v>
      </c>
      <c r="M266">
        <f t="shared" si="16"/>
        <v>0</v>
      </c>
      <c r="N266">
        <f t="shared" si="16"/>
        <v>50133.634969248582</v>
      </c>
      <c r="O266">
        <f t="shared" si="16"/>
        <v>30610.627617454855</v>
      </c>
      <c r="P266">
        <f t="shared" si="16"/>
        <v>0</v>
      </c>
      <c r="Q266">
        <f t="shared" si="16"/>
        <v>20258.776134306474</v>
      </c>
      <c r="R266" s="182">
        <f t="shared" si="16"/>
        <v>21402392.576155283</v>
      </c>
      <c r="S266" s="182">
        <f t="shared" si="16"/>
        <v>16791014.645959839</v>
      </c>
      <c r="T266" s="182">
        <f t="shared" si="16"/>
        <v>823812.78383934451</v>
      </c>
      <c r="U266" s="182">
        <f t="shared" si="14"/>
        <v>39426177.495521128</v>
      </c>
      <c r="W266" s="182"/>
    </row>
    <row r="267" spans="1:23" x14ac:dyDescent="0.25">
      <c r="A267">
        <v>2043</v>
      </c>
      <c r="B267">
        <f t="shared" si="17"/>
        <v>19844.153797936629</v>
      </c>
      <c r="C267">
        <f t="shared" si="16"/>
        <v>77794.740502928529</v>
      </c>
      <c r="D267">
        <f t="shared" si="16"/>
        <v>0</v>
      </c>
      <c r="E267">
        <f t="shared" si="16"/>
        <v>35518.221957162146</v>
      </c>
      <c r="F267">
        <f t="shared" si="16"/>
        <v>0</v>
      </c>
      <c r="G267">
        <f t="shared" si="16"/>
        <v>17534.687415685275</v>
      </c>
      <c r="H267">
        <f t="shared" si="16"/>
        <v>0</v>
      </c>
      <c r="I267">
        <f t="shared" si="16"/>
        <v>0</v>
      </c>
      <c r="J267">
        <f t="shared" si="16"/>
        <v>21298.310181613113</v>
      </c>
      <c r="K267">
        <f t="shared" si="16"/>
        <v>16630.423293638163</v>
      </c>
      <c r="L267">
        <f t="shared" si="16"/>
        <v>0</v>
      </c>
      <c r="M267">
        <f t="shared" si="16"/>
        <v>0</v>
      </c>
      <c r="N267">
        <f t="shared" si="16"/>
        <v>488885.26951834519</v>
      </c>
      <c r="O267">
        <f t="shared" si="16"/>
        <v>0</v>
      </c>
      <c r="P267">
        <f t="shared" si="16"/>
        <v>0</v>
      </c>
      <c r="Q267">
        <f t="shared" si="16"/>
        <v>0</v>
      </c>
      <c r="R267" s="182">
        <f t="shared" si="16"/>
        <v>3743269.183477588</v>
      </c>
      <c r="S267" s="182">
        <f t="shared" si="16"/>
        <v>14476436.656658407</v>
      </c>
      <c r="T267" s="182">
        <f t="shared" si="16"/>
        <v>2316575.0858869101</v>
      </c>
      <c r="U267" s="182">
        <f t="shared" si="14"/>
        <v>21213786.732690215</v>
      </c>
      <c r="W267" s="182"/>
    </row>
    <row r="268" spans="1:23" x14ac:dyDescent="0.25">
      <c r="A268">
        <v>2044</v>
      </c>
      <c r="B268">
        <f t="shared" si="17"/>
        <v>19844.153797936629</v>
      </c>
      <c r="C268">
        <f t="shared" si="16"/>
        <v>68458.520502928528</v>
      </c>
      <c r="D268">
        <f t="shared" si="16"/>
        <v>0</v>
      </c>
      <c r="E268">
        <f t="shared" si="16"/>
        <v>78192.923394447673</v>
      </c>
      <c r="F268">
        <f t="shared" si="16"/>
        <v>8592.9744833245095</v>
      </c>
      <c r="G268">
        <f t="shared" si="16"/>
        <v>15699.587415685277</v>
      </c>
      <c r="H268">
        <f t="shared" si="16"/>
        <v>17003.155934568811</v>
      </c>
      <c r="I268">
        <f t="shared" si="16"/>
        <v>0</v>
      </c>
      <c r="J268">
        <f t="shared" si="16"/>
        <v>21298.310181613113</v>
      </c>
      <c r="K268">
        <f t="shared" si="16"/>
        <v>16630.423293638163</v>
      </c>
      <c r="L268">
        <f t="shared" si="16"/>
        <v>36597.08287787647</v>
      </c>
      <c r="M268">
        <f t="shared" si="16"/>
        <v>19826.01195869497</v>
      </c>
      <c r="N268">
        <f t="shared" si="16"/>
        <v>68806.074969248584</v>
      </c>
      <c r="O268">
        <f t="shared" si="16"/>
        <v>43951.777617454849</v>
      </c>
      <c r="P268">
        <f t="shared" si="16"/>
        <v>13967.535417302239</v>
      </c>
      <c r="Q268">
        <f t="shared" si="16"/>
        <v>21554.0530210666</v>
      </c>
      <c r="R268" s="182">
        <f t="shared" si="16"/>
        <v>9155488.1534281559</v>
      </c>
      <c r="S268" s="182">
        <f t="shared" si="16"/>
        <v>17131887.565433424</v>
      </c>
      <c r="T268" s="182">
        <f t="shared" si="16"/>
        <v>822959.7478512068</v>
      </c>
      <c r="U268" s="182">
        <f t="shared" si="14"/>
        <v>27560758.051578574</v>
      </c>
      <c r="W268" s="182"/>
    </row>
    <row r="269" spans="1:23" x14ac:dyDescent="0.25">
      <c r="A269">
        <v>2045</v>
      </c>
      <c r="B269">
        <f t="shared" si="17"/>
        <v>83786.427146843533</v>
      </c>
      <c r="C269">
        <f t="shared" si="16"/>
        <v>315273.42203818407</v>
      </c>
      <c r="D269">
        <f t="shared" si="16"/>
        <v>0</v>
      </c>
      <c r="E269">
        <f t="shared" si="16"/>
        <v>78192.923394447673</v>
      </c>
      <c r="F269">
        <f t="shared" si="16"/>
        <v>7596.8544833245078</v>
      </c>
      <c r="G269">
        <f t="shared" si="16"/>
        <v>0</v>
      </c>
      <c r="H269">
        <f t="shared" si="16"/>
        <v>0</v>
      </c>
      <c r="I269">
        <f t="shared" si="16"/>
        <v>10996.684245149014</v>
      </c>
      <c r="J269">
        <f t="shared" si="16"/>
        <v>18799.730181613115</v>
      </c>
      <c r="K269">
        <f t="shared" si="16"/>
        <v>12707.323293638163</v>
      </c>
      <c r="L269">
        <f t="shared" si="16"/>
        <v>0</v>
      </c>
      <c r="M269">
        <f t="shared" si="16"/>
        <v>17541.361958694968</v>
      </c>
      <c r="N269">
        <f t="shared" si="16"/>
        <v>68806.074969248584</v>
      </c>
      <c r="O269">
        <f t="shared" si="16"/>
        <v>0</v>
      </c>
      <c r="P269">
        <f t="shared" si="16"/>
        <v>17637.73541730224</v>
      </c>
      <c r="Q269">
        <f t="shared" si="16"/>
        <v>21178.914910354826</v>
      </c>
      <c r="R269" s="182">
        <f t="shared" si="16"/>
        <v>7445667.3520594928</v>
      </c>
      <c r="S269" s="182">
        <f t="shared" si="16"/>
        <v>15354391.962783232</v>
      </c>
      <c r="T269" s="182">
        <f t="shared" si="16"/>
        <v>5641167.5078474795</v>
      </c>
      <c r="U269" s="182">
        <f t="shared" si="14"/>
        <v>29093744.274729006</v>
      </c>
      <c r="W269" s="182"/>
    </row>
    <row r="270" spans="1:23" x14ac:dyDescent="0.25">
      <c r="A270">
        <v>2046</v>
      </c>
      <c r="B270">
        <f t="shared" si="17"/>
        <v>41893.213573421766</v>
      </c>
      <c r="C270">
        <f t="shared" si="16"/>
        <v>140520.12103232698</v>
      </c>
      <c r="D270">
        <f t="shared" si="16"/>
        <v>0</v>
      </c>
      <c r="E270">
        <f t="shared" si="16"/>
        <v>39965.271957162149</v>
      </c>
      <c r="F270">
        <f t="shared" si="16"/>
        <v>0</v>
      </c>
      <c r="G270">
        <f t="shared" si="16"/>
        <v>0</v>
      </c>
      <c r="H270">
        <f t="shared" si="16"/>
        <v>0</v>
      </c>
      <c r="I270">
        <f t="shared" si="16"/>
        <v>0</v>
      </c>
      <c r="J270">
        <f t="shared" si="16"/>
        <v>16301.150181613113</v>
      </c>
      <c r="K270">
        <f t="shared" si="16"/>
        <v>14668.873293638164</v>
      </c>
      <c r="L270">
        <f t="shared" si="16"/>
        <v>0</v>
      </c>
      <c r="M270">
        <f t="shared" si="16"/>
        <v>0</v>
      </c>
      <c r="N270">
        <f t="shared" si="16"/>
        <v>78142.294969248571</v>
      </c>
      <c r="O270">
        <f t="shared" si="16"/>
        <v>0</v>
      </c>
      <c r="P270">
        <f t="shared" si="16"/>
        <v>0</v>
      </c>
      <c r="Q270">
        <f t="shared" si="16"/>
        <v>35969.478329585276</v>
      </c>
      <c r="R270" s="182">
        <f t="shared" si="16"/>
        <v>1376564.3724505324</v>
      </c>
      <c r="S270" s="182">
        <f t="shared" si="16"/>
        <v>16924222.615355369</v>
      </c>
      <c r="T270" s="182">
        <f t="shared" si="16"/>
        <v>775396.44835727673</v>
      </c>
      <c r="U270" s="182">
        <f t="shared" si="14"/>
        <v>19443643.839500174</v>
      </c>
      <c r="W270" s="182"/>
    </row>
    <row r="271" spans="1:23" x14ac:dyDescent="0.25">
      <c r="A271">
        <v>2047</v>
      </c>
      <c r="B271">
        <f t="shared" si="17"/>
        <v>222420.38144053062</v>
      </c>
      <c r="C271">
        <f t="shared" si="16"/>
        <v>159683.94103232698</v>
      </c>
      <c r="D271">
        <f t="shared" si="16"/>
        <v>0</v>
      </c>
      <c r="E271">
        <f t="shared" si="16"/>
        <v>39965.271957162149</v>
      </c>
      <c r="F271">
        <f t="shared" si="16"/>
        <v>9589.0944833245085</v>
      </c>
      <c r="G271">
        <f t="shared" si="16"/>
        <v>0</v>
      </c>
      <c r="H271">
        <f t="shared" si="16"/>
        <v>0</v>
      </c>
      <c r="I271">
        <f t="shared" si="16"/>
        <v>0</v>
      </c>
      <c r="J271">
        <f t="shared" si="16"/>
        <v>0</v>
      </c>
      <c r="K271">
        <f t="shared" si="16"/>
        <v>18591.973293638162</v>
      </c>
      <c r="L271">
        <f t="shared" si="16"/>
        <v>0</v>
      </c>
      <c r="M271">
        <f t="shared" si="16"/>
        <v>0</v>
      </c>
      <c r="N271">
        <f t="shared" si="16"/>
        <v>68806.074969248584</v>
      </c>
      <c r="O271">
        <f t="shared" si="16"/>
        <v>0</v>
      </c>
      <c r="P271">
        <f t="shared" si="16"/>
        <v>0</v>
      </c>
      <c r="Q271">
        <f t="shared" si="16"/>
        <v>0</v>
      </c>
      <c r="R271" s="182">
        <f t="shared" si="16"/>
        <v>7716499.7871401915</v>
      </c>
      <c r="S271" s="182">
        <f t="shared" si="16"/>
        <v>6372324.0322066667</v>
      </c>
      <c r="T271" s="182">
        <f t="shared" si="16"/>
        <v>1311130.8894100892</v>
      </c>
      <c r="U271" s="182">
        <f t="shared" si="14"/>
        <v>15919011.445933178</v>
      </c>
      <c r="V271"/>
    </row>
    <row r="272" spans="1:23" x14ac:dyDescent="0.25">
      <c r="A272">
        <v>2048</v>
      </c>
      <c r="B272">
        <f t="shared" si="17"/>
        <v>112015.59451820193</v>
      </c>
      <c r="C272">
        <f t="shared" si="16"/>
        <v>180478.6015352555</v>
      </c>
      <c r="D272">
        <f t="shared" si="16"/>
        <v>0</v>
      </c>
      <c r="E272">
        <f t="shared" si="16"/>
        <v>35518.221957162146</v>
      </c>
      <c r="F272">
        <f t="shared" si="16"/>
        <v>0</v>
      </c>
      <c r="G272">
        <f t="shared" si="16"/>
        <v>0</v>
      </c>
      <c r="H272">
        <f t="shared" si="16"/>
        <v>0</v>
      </c>
      <c r="I272">
        <f t="shared" ref="C272:T274" si="18">I$58*I236+I132*I$59</f>
        <v>0</v>
      </c>
      <c r="J272">
        <f t="shared" si="18"/>
        <v>0</v>
      </c>
      <c r="K272">
        <f t="shared" si="18"/>
        <v>14668.873293638164</v>
      </c>
      <c r="L272">
        <f t="shared" si="18"/>
        <v>0</v>
      </c>
      <c r="M272">
        <f t="shared" si="18"/>
        <v>0</v>
      </c>
      <c r="N272">
        <f t="shared" si="18"/>
        <v>160397.34230529971</v>
      </c>
      <c r="O272">
        <f t="shared" si="18"/>
        <v>0</v>
      </c>
      <c r="P272">
        <f t="shared" si="18"/>
        <v>0</v>
      </c>
      <c r="Q272">
        <f t="shared" si="18"/>
        <v>42510.162784230466</v>
      </c>
      <c r="R272" s="182">
        <f t="shared" si="18"/>
        <v>17743729.874621451</v>
      </c>
      <c r="S272" s="182">
        <f t="shared" si="18"/>
        <v>15755729.374058448</v>
      </c>
      <c r="T272" s="182">
        <f t="shared" si="18"/>
        <v>2641043.0265161293</v>
      </c>
      <c r="U272" s="182">
        <f t="shared" si="14"/>
        <v>36686091.07158982</v>
      </c>
      <c r="V272"/>
    </row>
    <row r="273" spans="1:22" x14ac:dyDescent="0.25">
      <c r="A273">
        <v>2049</v>
      </c>
      <c r="B273">
        <f t="shared" si="17"/>
        <v>148280.25429368706</v>
      </c>
      <c r="C273">
        <f t="shared" si="18"/>
        <v>479201.80407636811</v>
      </c>
      <c r="D273">
        <f t="shared" si="18"/>
        <v>0</v>
      </c>
      <c r="E273">
        <f t="shared" si="18"/>
        <v>78192.923394447673</v>
      </c>
      <c r="F273">
        <f t="shared" si="18"/>
        <v>0</v>
      </c>
      <c r="G273">
        <f t="shared" si="18"/>
        <v>0</v>
      </c>
      <c r="H273">
        <f t="shared" si="18"/>
        <v>0</v>
      </c>
      <c r="I273">
        <f t="shared" si="18"/>
        <v>0</v>
      </c>
      <c r="J273">
        <f t="shared" si="18"/>
        <v>21298.310181613113</v>
      </c>
      <c r="K273">
        <f t="shared" si="18"/>
        <v>12707.323293638163</v>
      </c>
      <c r="L273">
        <f t="shared" si="18"/>
        <v>0</v>
      </c>
      <c r="M273">
        <f t="shared" si="18"/>
        <v>19826.01195869497</v>
      </c>
      <c r="N273">
        <f t="shared" si="18"/>
        <v>68806.074969248584</v>
      </c>
      <c r="O273">
        <f t="shared" si="18"/>
        <v>39504.727617454853</v>
      </c>
      <c r="P273">
        <f t="shared" si="18"/>
        <v>0</v>
      </c>
      <c r="Q273">
        <f t="shared" si="18"/>
        <v>0</v>
      </c>
      <c r="R273" s="182">
        <f t="shared" si="18"/>
        <v>28867234.492276628</v>
      </c>
      <c r="S273" s="182">
        <f t="shared" si="18"/>
        <v>21458197.385343473</v>
      </c>
      <c r="T273" s="182">
        <f t="shared" si="18"/>
        <v>627296.2908358</v>
      </c>
      <c r="U273" s="182">
        <f t="shared" si="14"/>
        <v>51820545.598241046</v>
      </c>
      <c r="V273"/>
    </row>
    <row r="274" spans="1:22" x14ac:dyDescent="0.25">
      <c r="A274">
        <v>2050</v>
      </c>
      <c r="B274">
        <f t="shared" si="17"/>
        <v>83786.427146843533</v>
      </c>
      <c r="C274">
        <f t="shared" si="18"/>
        <v>140520.12103232698</v>
      </c>
      <c r="D274">
        <f t="shared" si="18"/>
        <v>0</v>
      </c>
      <c r="E274">
        <f t="shared" si="18"/>
        <v>35518.221957162146</v>
      </c>
      <c r="F274">
        <f t="shared" si="18"/>
        <v>0</v>
      </c>
      <c r="G274">
        <f t="shared" si="18"/>
        <v>17534.687415685275</v>
      </c>
      <c r="H274">
        <f t="shared" si="18"/>
        <v>0</v>
      </c>
      <c r="I274">
        <f t="shared" si="18"/>
        <v>0</v>
      </c>
      <c r="J274">
        <f t="shared" si="18"/>
        <v>0</v>
      </c>
      <c r="K274">
        <f t="shared" si="18"/>
        <v>16630.423293638163</v>
      </c>
      <c r="L274">
        <f t="shared" si="18"/>
        <v>0</v>
      </c>
      <c r="M274">
        <f t="shared" si="18"/>
        <v>19826.01195869497</v>
      </c>
      <c r="N274">
        <f t="shared" si="18"/>
        <v>59469.854969248583</v>
      </c>
      <c r="O274">
        <f t="shared" si="18"/>
        <v>0</v>
      </c>
      <c r="P274">
        <f t="shared" si="18"/>
        <v>0</v>
      </c>
      <c r="Q274">
        <f t="shared" si="18"/>
        <v>0</v>
      </c>
      <c r="R274" s="182">
        <f t="shared" si="18"/>
        <v>11819892.500156436</v>
      </c>
      <c r="S274" s="182">
        <f t="shared" si="18"/>
        <v>16669255.724248402</v>
      </c>
      <c r="T274" s="182">
        <f t="shared" si="18"/>
        <v>1485643.3431932211</v>
      </c>
      <c r="U274" s="182">
        <f t="shared" si="14"/>
        <v>30348077.315371659</v>
      </c>
      <c r="V274"/>
    </row>
    <row r="275" spans="1:22" x14ac:dyDescent="0.25">
      <c r="V275"/>
    </row>
    <row r="276" spans="1:22" x14ac:dyDescent="0.25">
      <c r="A276" s="108" t="s">
        <v>420</v>
      </c>
      <c r="V276"/>
    </row>
    <row r="277" spans="1:22" x14ac:dyDescent="0.25">
      <c r="A277">
        <v>2019</v>
      </c>
      <c r="B277">
        <f>B103*B172*$B$6</f>
        <v>25858.872404831756</v>
      </c>
      <c r="C277">
        <f t="shared" ref="C277:Q292" si="19">C103*C172*$B$6</f>
        <v>34148.727837467719</v>
      </c>
      <c r="D277">
        <f t="shared" si="19"/>
        <v>0</v>
      </c>
      <c r="E277">
        <f t="shared" si="19"/>
        <v>5908.8342887460713</v>
      </c>
      <c r="F277">
        <f t="shared" si="19"/>
        <v>0</v>
      </c>
      <c r="G277">
        <f t="shared" si="19"/>
        <v>14053.513133983633</v>
      </c>
      <c r="H277">
        <f t="shared" si="19"/>
        <v>0</v>
      </c>
      <c r="I277">
        <f t="shared" si="19"/>
        <v>0</v>
      </c>
      <c r="J277">
        <f t="shared" si="19"/>
        <v>0</v>
      </c>
      <c r="K277">
        <f t="shared" si="19"/>
        <v>3212.5156038344649</v>
      </c>
      <c r="L277">
        <f t="shared" si="19"/>
        <v>0</v>
      </c>
      <c r="M277">
        <f t="shared" si="19"/>
        <v>9172.373150506899</v>
      </c>
      <c r="N277">
        <f t="shared" si="19"/>
        <v>9838.6593809466303</v>
      </c>
      <c r="O277">
        <f t="shared" si="19"/>
        <v>29849.73261934294</v>
      </c>
      <c r="P277">
        <f t="shared" si="19"/>
        <v>15533.654149045047</v>
      </c>
      <c r="Q277">
        <f t="shared" si="19"/>
        <v>0</v>
      </c>
      <c r="R277">
        <f>R103*$B$13</f>
        <v>2127323.44</v>
      </c>
      <c r="S277">
        <f t="shared" ref="S277:T277" si="20">S103*$B$13</f>
        <v>665728.32000000007</v>
      </c>
      <c r="T277">
        <f t="shared" si="20"/>
        <v>135064.04</v>
      </c>
      <c r="U277" s="631">
        <f t="shared" ref="U277:U308" si="21">SUM(B277:T277)</f>
        <v>3075692.6825687056</v>
      </c>
      <c r="V277"/>
    </row>
    <row r="278" spans="1:22" x14ac:dyDescent="0.25">
      <c r="A278">
        <v>2020</v>
      </c>
      <c r="B278">
        <f t="shared" ref="B278:Q293" si="22">B104*B173*$B$6</f>
        <v>97702.495872653017</v>
      </c>
      <c r="C278">
        <f t="shared" si="22"/>
        <v>15368.889750237324</v>
      </c>
      <c r="D278">
        <f t="shared" si="22"/>
        <v>8400.4933749558968</v>
      </c>
      <c r="E278">
        <f t="shared" si="22"/>
        <v>46643.743008302728</v>
      </c>
      <c r="F278">
        <f t="shared" si="22"/>
        <v>0</v>
      </c>
      <c r="G278">
        <f t="shared" si="22"/>
        <v>12706.576541617491</v>
      </c>
      <c r="H278">
        <f t="shared" si="22"/>
        <v>7736.6891816994039</v>
      </c>
      <c r="I278">
        <f t="shared" si="22"/>
        <v>0</v>
      </c>
      <c r="J278">
        <f t="shared" si="22"/>
        <v>0</v>
      </c>
      <c r="K278">
        <f t="shared" si="22"/>
        <v>6760.4490750245895</v>
      </c>
      <c r="L278">
        <f t="shared" si="22"/>
        <v>24665.29973347612</v>
      </c>
      <c r="M278">
        <f t="shared" si="22"/>
        <v>0</v>
      </c>
      <c r="N278">
        <f t="shared" si="22"/>
        <v>4927.013179720956</v>
      </c>
      <c r="O278">
        <f t="shared" si="22"/>
        <v>0</v>
      </c>
      <c r="P278">
        <f t="shared" si="22"/>
        <v>9139.3687569981521</v>
      </c>
      <c r="Q278">
        <f t="shared" si="22"/>
        <v>0</v>
      </c>
      <c r="R278">
        <f t="shared" ref="R278:T293" si="23">R104*$B$13</f>
        <v>3789051.8400000003</v>
      </c>
      <c r="S278">
        <f t="shared" si="23"/>
        <v>790941.24</v>
      </c>
      <c r="T278">
        <f t="shared" si="23"/>
        <v>315235.84000000003</v>
      </c>
      <c r="U278">
        <f t="shared" si="21"/>
        <v>5129279.9384746859</v>
      </c>
      <c r="V278"/>
    </row>
    <row r="279" spans="1:22" x14ac:dyDescent="0.25">
      <c r="A279">
        <v>2021</v>
      </c>
      <c r="B279">
        <f t="shared" si="22"/>
        <v>26112.253398175355</v>
      </c>
      <c r="C279">
        <f t="shared" si="19"/>
        <v>459399.38779958442</v>
      </c>
      <c r="D279">
        <f t="shared" si="19"/>
        <v>0</v>
      </c>
      <c r="E279">
        <f t="shared" si="19"/>
        <v>36334.304248207285</v>
      </c>
      <c r="F279">
        <f t="shared" si="19"/>
        <v>0</v>
      </c>
      <c r="G279">
        <f t="shared" si="19"/>
        <v>12492.750294980307</v>
      </c>
      <c r="H279">
        <f t="shared" si="19"/>
        <v>5212.8840066752618</v>
      </c>
      <c r="I279">
        <f t="shared" si="19"/>
        <v>0</v>
      </c>
      <c r="J279">
        <f t="shared" si="19"/>
        <v>9811.3501143328576</v>
      </c>
      <c r="K279">
        <f t="shared" si="19"/>
        <v>3870.1252900012109</v>
      </c>
      <c r="L279">
        <f t="shared" si="19"/>
        <v>0</v>
      </c>
      <c r="M279">
        <f t="shared" si="19"/>
        <v>0</v>
      </c>
      <c r="N279">
        <f t="shared" si="19"/>
        <v>7620.6104721766405</v>
      </c>
      <c r="O279">
        <f t="shared" si="19"/>
        <v>0</v>
      </c>
      <c r="P279">
        <f t="shared" si="19"/>
        <v>0</v>
      </c>
      <c r="Q279">
        <f t="shared" si="19"/>
        <v>0</v>
      </c>
      <c r="R279">
        <f t="shared" si="23"/>
        <v>3133433.88</v>
      </c>
      <c r="S279">
        <f t="shared" si="23"/>
        <v>1491666.96</v>
      </c>
      <c r="T279">
        <f t="shared" si="23"/>
        <v>320420.64</v>
      </c>
      <c r="U279">
        <f t="shared" si="21"/>
        <v>5506375.1456241328</v>
      </c>
      <c r="V279"/>
    </row>
    <row r="280" spans="1:22" x14ac:dyDescent="0.25">
      <c r="A280">
        <v>2022</v>
      </c>
      <c r="B280">
        <f t="shared" si="22"/>
        <v>70175.206768375589</v>
      </c>
      <c r="C280">
        <f t="shared" si="19"/>
        <v>59144.314760875313</v>
      </c>
      <c r="D280">
        <f t="shared" si="19"/>
        <v>0</v>
      </c>
      <c r="E280">
        <f t="shared" si="19"/>
        <v>12667.924265643835</v>
      </c>
      <c r="F280">
        <f t="shared" si="19"/>
        <v>0</v>
      </c>
      <c r="G280">
        <f t="shared" si="19"/>
        <v>0</v>
      </c>
      <c r="H280">
        <f t="shared" si="19"/>
        <v>11546.656328420995</v>
      </c>
      <c r="I280">
        <f t="shared" si="19"/>
        <v>0</v>
      </c>
      <c r="J280">
        <f t="shared" si="19"/>
        <v>3646.879379883545</v>
      </c>
      <c r="K280">
        <f t="shared" si="19"/>
        <v>7096.3617273728441</v>
      </c>
      <c r="L280">
        <f t="shared" si="19"/>
        <v>0</v>
      </c>
      <c r="M280">
        <f t="shared" si="19"/>
        <v>0</v>
      </c>
      <c r="N280">
        <f t="shared" si="19"/>
        <v>17855.477175512071</v>
      </c>
      <c r="O280">
        <f t="shared" si="19"/>
        <v>34301.992811070973</v>
      </c>
      <c r="P280">
        <f t="shared" si="19"/>
        <v>0</v>
      </c>
      <c r="Q280">
        <f t="shared" si="19"/>
        <v>9774.8519241317263</v>
      </c>
      <c r="R280">
        <f t="shared" si="23"/>
        <v>655617.96000000008</v>
      </c>
      <c r="S280">
        <f t="shared" si="23"/>
        <v>1171246.32</v>
      </c>
      <c r="T280">
        <f t="shared" si="23"/>
        <v>180171.80000000002</v>
      </c>
      <c r="U280">
        <f t="shared" si="21"/>
        <v>2233245.7451412869</v>
      </c>
      <c r="V280"/>
    </row>
    <row r="281" spans="1:22" x14ac:dyDescent="0.25">
      <c r="A281">
        <v>2023</v>
      </c>
      <c r="B281">
        <f t="shared" si="22"/>
        <v>31829.483724084163</v>
      </c>
      <c r="C281">
        <f t="shared" si="19"/>
        <v>42058.576387257592</v>
      </c>
      <c r="D281">
        <f t="shared" si="19"/>
        <v>0</v>
      </c>
      <c r="E281">
        <f t="shared" si="19"/>
        <v>45380.275323112488</v>
      </c>
      <c r="F281">
        <f t="shared" si="19"/>
        <v>0</v>
      </c>
      <c r="G281">
        <f t="shared" si="19"/>
        <v>0</v>
      </c>
      <c r="H281">
        <f t="shared" si="19"/>
        <v>0</v>
      </c>
      <c r="I281">
        <f t="shared" si="19"/>
        <v>0</v>
      </c>
      <c r="J281">
        <f t="shared" si="19"/>
        <v>0</v>
      </c>
      <c r="K281">
        <f t="shared" si="19"/>
        <v>4591.1920956654276</v>
      </c>
      <c r="L281">
        <f t="shared" si="19"/>
        <v>0</v>
      </c>
      <c r="M281">
        <f t="shared" si="19"/>
        <v>0</v>
      </c>
      <c r="N281">
        <f t="shared" si="19"/>
        <v>35847.25090627907</v>
      </c>
      <c r="O281">
        <f t="shared" si="19"/>
        <v>0</v>
      </c>
      <c r="P281">
        <f t="shared" si="19"/>
        <v>0</v>
      </c>
      <c r="Q281">
        <f t="shared" si="19"/>
        <v>0</v>
      </c>
      <c r="R281">
        <f t="shared" si="23"/>
        <v>1917079.8</v>
      </c>
      <c r="S281">
        <f t="shared" si="23"/>
        <v>1076105.24</v>
      </c>
      <c r="T281">
        <f t="shared" si="23"/>
        <v>125212.92</v>
      </c>
      <c r="U281">
        <f t="shared" si="21"/>
        <v>3278104.738436399</v>
      </c>
      <c r="V281"/>
    </row>
    <row r="282" spans="1:22" x14ac:dyDescent="0.25">
      <c r="A282">
        <v>2024</v>
      </c>
      <c r="B282">
        <f t="shared" si="22"/>
        <v>32682.905689188556</v>
      </c>
      <c r="C282">
        <f t="shared" si="19"/>
        <v>211691.1882502902</v>
      </c>
      <c r="D282">
        <f t="shared" si="19"/>
        <v>0</v>
      </c>
      <c r="E282">
        <f t="shared" si="19"/>
        <v>30729.874625347373</v>
      </c>
      <c r="F282">
        <f t="shared" si="19"/>
        <v>1923.2426591509532</v>
      </c>
      <c r="G282">
        <f t="shared" si="19"/>
        <v>17129.811585603606</v>
      </c>
      <c r="H282">
        <f t="shared" si="19"/>
        <v>0</v>
      </c>
      <c r="I282">
        <f t="shared" si="19"/>
        <v>0</v>
      </c>
      <c r="J282">
        <f t="shared" si="19"/>
        <v>11554.055369562324</v>
      </c>
      <c r="K282">
        <f t="shared" si="19"/>
        <v>3892.404164495932</v>
      </c>
      <c r="L282">
        <f t="shared" si="19"/>
        <v>0</v>
      </c>
      <c r="M282">
        <f t="shared" si="19"/>
        <v>0</v>
      </c>
      <c r="N282">
        <f t="shared" si="19"/>
        <v>24839.112586041028</v>
      </c>
      <c r="O282">
        <f t="shared" si="19"/>
        <v>0</v>
      </c>
      <c r="P282">
        <f t="shared" si="19"/>
        <v>20405.106003725152</v>
      </c>
      <c r="Q282">
        <f t="shared" si="19"/>
        <v>0</v>
      </c>
      <c r="R282">
        <f t="shared" si="23"/>
        <v>645766.84</v>
      </c>
      <c r="S282">
        <f t="shared" si="23"/>
        <v>430338.4</v>
      </c>
      <c r="T282">
        <f t="shared" si="23"/>
        <v>235130.68000000002</v>
      </c>
      <c r="U282">
        <f t="shared" si="21"/>
        <v>1666083.6209334049</v>
      </c>
      <c r="V282"/>
    </row>
    <row r="283" spans="1:22" x14ac:dyDescent="0.25">
      <c r="A283">
        <v>2025</v>
      </c>
      <c r="B283">
        <f t="shared" si="22"/>
        <v>5866.2439048441256</v>
      </c>
      <c r="C283">
        <f t="shared" si="19"/>
        <v>42420.078244372569</v>
      </c>
      <c r="D283">
        <f t="shared" si="19"/>
        <v>0</v>
      </c>
      <c r="E283">
        <f t="shared" si="19"/>
        <v>14970.978278925366</v>
      </c>
      <c r="F283">
        <f t="shared" si="19"/>
        <v>0</v>
      </c>
      <c r="G283">
        <f t="shared" si="19"/>
        <v>10553.56031785941</v>
      </c>
      <c r="H283">
        <f t="shared" si="19"/>
        <v>7017.0325741066281</v>
      </c>
      <c r="I283">
        <f t="shared" si="19"/>
        <v>0</v>
      </c>
      <c r="J283">
        <f t="shared" si="19"/>
        <v>0</v>
      </c>
      <c r="K283">
        <f t="shared" si="19"/>
        <v>4782.6068370061294</v>
      </c>
      <c r="L283">
        <f t="shared" si="19"/>
        <v>0</v>
      </c>
      <c r="M283">
        <f t="shared" si="19"/>
        <v>0</v>
      </c>
      <c r="N283">
        <f t="shared" si="19"/>
        <v>15990.740782792025</v>
      </c>
      <c r="O283">
        <f t="shared" si="19"/>
        <v>0</v>
      </c>
      <c r="P283">
        <f t="shared" si="19"/>
        <v>0</v>
      </c>
      <c r="Q283">
        <f t="shared" si="19"/>
        <v>0</v>
      </c>
      <c r="R283">
        <f t="shared" si="23"/>
        <v>2487667.04</v>
      </c>
      <c r="S283">
        <f t="shared" si="23"/>
        <v>1301384.8</v>
      </c>
      <c r="T283">
        <f t="shared" si="23"/>
        <v>260276.96000000002</v>
      </c>
      <c r="U283">
        <f t="shared" si="21"/>
        <v>4150930.0409399066</v>
      </c>
      <c r="V283"/>
    </row>
    <row r="284" spans="1:22" x14ac:dyDescent="0.25">
      <c r="A284">
        <v>2026</v>
      </c>
      <c r="B284">
        <f t="shared" si="22"/>
        <v>43177.541220889769</v>
      </c>
      <c r="C284">
        <f t="shared" si="19"/>
        <v>544634.23829419713</v>
      </c>
      <c r="D284">
        <f t="shared" si="19"/>
        <v>0</v>
      </c>
      <c r="E284">
        <f t="shared" si="19"/>
        <v>27614.795918077627</v>
      </c>
      <c r="F284">
        <f t="shared" si="19"/>
        <v>0</v>
      </c>
      <c r="G284">
        <f t="shared" si="19"/>
        <v>13100.230366360362</v>
      </c>
      <c r="H284">
        <f t="shared" si="19"/>
        <v>0</v>
      </c>
      <c r="I284">
        <f t="shared" si="19"/>
        <v>0</v>
      </c>
      <c r="J284">
        <f t="shared" si="19"/>
        <v>0</v>
      </c>
      <c r="K284">
        <f t="shared" si="19"/>
        <v>4568.3736762547796</v>
      </c>
      <c r="L284">
        <f t="shared" si="19"/>
        <v>0</v>
      </c>
      <c r="M284">
        <f t="shared" si="19"/>
        <v>0</v>
      </c>
      <c r="N284">
        <f t="shared" si="19"/>
        <v>75314.52534508238</v>
      </c>
      <c r="O284">
        <f t="shared" si="19"/>
        <v>0</v>
      </c>
      <c r="P284">
        <f t="shared" si="19"/>
        <v>17774.356040644372</v>
      </c>
      <c r="Q284">
        <f t="shared" si="19"/>
        <v>9964.0184289343997</v>
      </c>
      <c r="R284">
        <f t="shared" si="23"/>
        <v>3613805.6</v>
      </c>
      <c r="S284">
        <f t="shared" si="23"/>
        <v>1516554</v>
      </c>
      <c r="T284">
        <f t="shared" si="23"/>
        <v>425412.84</v>
      </c>
      <c r="U284">
        <f t="shared" si="21"/>
        <v>6291920.5192904407</v>
      </c>
      <c r="V284"/>
    </row>
    <row r="285" spans="1:22" x14ac:dyDescent="0.25">
      <c r="A285">
        <v>2027</v>
      </c>
      <c r="B285">
        <f t="shared" si="22"/>
        <v>90772.572908746195</v>
      </c>
      <c r="C285">
        <f t="shared" si="19"/>
        <v>20560.648936192272</v>
      </c>
      <c r="D285">
        <f t="shared" si="19"/>
        <v>0</v>
      </c>
      <c r="E285">
        <f t="shared" si="19"/>
        <v>19557.256759562344</v>
      </c>
      <c r="F285">
        <f t="shared" si="19"/>
        <v>0</v>
      </c>
      <c r="G285">
        <f t="shared" si="19"/>
        <v>0</v>
      </c>
      <c r="H285">
        <f t="shared" si="19"/>
        <v>0</v>
      </c>
      <c r="I285">
        <f t="shared" si="19"/>
        <v>0</v>
      </c>
      <c r="J285">
        <f t="shared" si="19"/>
        <v>0</v>
      </c>
      <c r="K285">
        <f t="shared" si="19"/>
        <v>5641.9986063486058</v>
      </c>
      <c r="L285">
        <f t="shared" si="19"/>
        <v>0</v>
      </c>
      <c r="M285">
        <f t="shared" si="19"/>
        <v>0</v>
      </c>
      <c r="N285">
        <f t="shared" si="19"/>
        <v>18867.042525042685</v>
      </c>
      <c r="O285">
        <f t="shared" si="19"/>
        <v>19589.640960359946</v>
      </c>
      <c r="P285">
        <f t="shared" si="19"/>
        <v>0</v>
      </c>
      <c r="Q285">
        <f t="shared" si="19"/>
        <v>0</v>
      </c>
      <c r="R285">
        <f t="shared" si="23"/>
        <v>140248.84</v>
      </c>
      <c r="S285">
        <f t="shared" si="23"/>
        <v>1356343.68</v>
      </c>
      <c r="T285">
        <f t="shared" si="23"/>
        <v>420487.28</v>
      </c>
      <c r="U285">
        <f t="shared" si="21"/>
        <v>2092068.9606962521</v>
      </c>
      <c r="V285"/>
    </row>
    <row r="286" spans="1:22" x14ac:dyDescent="0.25">
      <c r="A286">
        <v>2028</v>
      </c>
      <c r="B286">
        <f t="shared" si="22"/>
        <v>48144.108327037444</v>
      </c>
      <c r="C286">
        <f t="shared" si="19"/>
        <v>64151.620592068524</v>
      </c>
      <c r="D286">
        <f t="shared" si="19"/>
        <v>0</v>
      </c>
      <c r="E286">
        <f t="shared" si="19"/>
        <v>76697.625411908186</v>
      </c>
      <c r="F286">
        <f t="shared" si="19"/>
        <v>3692.1878677907539</v>
      </c>
      <c r="G286">
        <f t="shared" si="19"/>
        <v>0</v>
      </c>
      <c r="H286">
        <f t="shared" si="19"/>
        <v>0</v>
      </c>
      <c r="I286">
        <f t="shared" si="19"/>
        <v>3197.9629063690663</v>
      </c>
      <c r="J286">
        <f t="shared" si="19"/>
        <v>0</v>
      </c>
      <c r="K286">
        <f t="shared" si="19"/>
        <v>3061.712281258338</v>
      </c>
      <c r="L286">
        <f t="shared" si="19"/>
        <v>34041.377799437701</v>
      </c>
      <c r="M286">
        <f t="shared" si="19"/>
        <v>0</v>
      </c>
      <c r="N286">
        <f t="shared" si="19"/>
        <v>19177.538188684095</v>
      </c>
      <c r="O286">
        <f t="shared" si="19"/>
        <v>0</v>
      </c>
      <c r="P286">
        <f t="shared" si="19"/>
        <v>0</v>
      </c>
      <c r="Q286">
        <f t="shared" si="19"/>
        <v>0</v>
      </c>
      <c r="R286">
        <f t="shared" si="23"/>
        <v>350492.48000000004</v>
      </c>
      <c r="S286">
        <f t="shared" si="23"/>
        <v>735723.12</v>
      </c>
      <c r="T286">
        <f t="shared" si="23"/>
        <v>75179.600000000006</v>
      </c>
      <c r="U286">
        <f t="shared" si="21"/>
        <v>1413559.3333745543</v>
      </c>
      <c r="V286" s="631">
        <f>SUM(U277:U286)</f>
        <v>34837260.725479767</v>
      </c>
    </row>
    <row r="287" spans="1:22" x14ac:dyDescent="0.25">
      <c r="A287">
        <v>2029</v>
      </c>
      <c r="B287">
        <f t="shared" si="22"/>
        <v>13965.334984952833</v>
      </c>
      <c r="C287">
        <f t="shared" si="19"/>
        <v>17003.267664873572</v>
      </c>
      <c r="D287">
        <f t="shared" si="19"/>
        <v>0</v>
      </c>
      <c r="E287">
        <f t="shared" si="19"/>
        <v>2150.1009569366843</v>
      </c>
      <c r="F287">
        <f t="shared" si="19"/>
        <v>0</v>
      </c>
      <c r="G287">
        <f t="shared" si="19"/>
        <v>0</v>
      </c>
      <c r="H287">
        <f t="shared" si="19"/>
        <v>5378.5216400874397</v>
      </c>
      <c r="I287">
        <f t="shared" si="19"/>
        <v>0</v>
      </c>
      <c r="J287">
        <f t="shared" si="19"/>
        <v>0</v>
      </c>
      <c r="K287">
        <f t="shared" si="19"/>
        <v>1446.2669068542784</v>
      </c>
      <c r="L287">
        <f t="shared" si="19"/>
        <v>0</v>
      </c>
      <c r="M287">
        <f t="shared" si="19"/>
        <v>0</v>
      </c>
      <c r="N287">
        <f t="shared" si="19"/>
        <v>17835.289334246288</v>
      </c>
      <c r="O287">
        <f t="shared" si="19"/>
        <v>0</v>
      </c>
      <c r="P287">
        <f t="shared" si="19"/>
        <v>0</v>
      </c>
      <c r="Q287">
        <f t="shared" si="19"/>
        <v>0</v>
      </c>
      <c r="R287">
        <f t="shared" si="23"/>
        <v>830864.20000000007</v>
      </c>
      <c r="S287">
        <f t="shared" si="23"/>
        <v>1196392.6000000001</v>
      </c>
      <c r="T287">
        <f t="shared" si="23"/>
        <v>50033.32</v>
      </c>
      <c r="U287">
        <f t="shared" si="21"/>
        <v>2135068.9014879512</v>
      </c>
      <c r="V287"/>
    </row>
    <row r="288" spans="1:22" x14ac:dyDescent="0.25">
      <c r="A288">
        <v>2030</v>
      </c>
      <c r="B288">
        <f t="shared" si="22"/>
        <v>9723.7140483497096</v>
      </c>
      <c r="C288">
        <f t="shared" si="19"/>
        <v>167434.22682986336</v>
      </c>
      <c r="D288">
        <f t="shared" si="19"/>
        <v>0</v>
      </c>
      <c r="E288">
        <f t="shared" si="19"/>
        <v>15850.734853753882</v>
      </c>
      <c r="F288">
        <f t="shared" si="19"/>
        <v>0</v>
      </c>
      <c r="G288">
        <f t="shared" si="19"/>
        <v>16228.555524847905</v>
      </c>
      <c r="H288">
        <f t="shared" si="19"/>
        <v>0</v>
      </c>
      <c r="I288">
        <f t="shared" si="19"/>
        <v>1256.9593304772909</v>
      </c>
      <c r="J288">
        <f t="shared" si="19"/>
        <v>4671.4383055693752</v>
      </c>
      <c r="K288">
        <f t="shared" si="19"/>
        <v>6390.3144413222763</v>
      </c>
      <c r="L288">
        <f t="shared" si="19"/>
        <v>0</v>
      </c>
      <c r="M288">
        <f t="shared" si="19"/>
        <v>0</v>
      </c>
      <c r="N288">
        <f t="shared" si="19"/>
        <v>21581.072438165211</v>
      </c>
      <c r="O288">
        <f t="shared" si="19"/>
        <v>15991.63573383637</v>
      </c>
      <c r="P288">
        <f t="shared" si="19"/>
        <v>0</v>
      </c>
      <c r="Q288">
        <f t="shared" si="19"/>
        <v>0</v>
      </c>
      <c r="R288">
        <f t="shared" si="23"/>
        <v>435523.2</v>
      </c>
      <c r="S288">
        <f t="shared" si="23"/>
        <v>770720.52</v>
      </c>
      <c r="T288">
        <f t="shared" si="23"/>
        <v>1116287.44</v>
      </c>
      <c r="U288">
        <f t="shared" si="21"/>
        <v>2581659.8115061852</v>
      </c>
      <c r="V288"/>
    </row>
    <row r="289" spans="1:22" x14ac:dyDescent="0.25">
      <c r="A289">
        <v>2031</v>
      </c>
      <c r="B289">
        <f t="shared" si="22"/>
        <v>54263.178797633016</v>
      </c>
      <c r="C289">
        <f t="shared" si="19"/>
        <v>179755.47658586918</v>
      </c>
      <c r="D289">
        <f t="shared" si="19"/>
        <v>0</v>
      </c>
      <c r="E289">
        <f t="shared" si="19"/>
        <v>29310.859136576488</v>
      </c>
      <c r="F289">
        <f t="shared" si="19"/>
        <v>0</v>
      </c>
      <c r="G289">
        <f t="shared" si="19"/>
        <v>0</v>
      </c>
      <c r="H289">
        <f t="shared" si="19"/>
        <v>0</v>
      </c>
      <c r="I289">
        <f t="shared" si="19"/>
        <v>0</v>
      </c>
      <c r="J289">
        <f t="shared" si="19"/>
        <v>5457.2898463305582</v>
      </c>
      <c r="K289">
        <f t="shared" si="19"/>
        <v>5552.2432960377082</v>
      </c>
      <c r="L289">
        <f t="shared" si="19"/>
        <v>35027.833435575274</v>
      </c>
      <c r="M289">
        <f t="shared" si="19"/>
        <v>0</v>
      </c>
      <c r="N289">
        <f t="shared" si="19"/>
        <v>13493.989561682571</v>
      </c>
      <c r="O289">
        <f t="shared" si="19"/>
        <v>0</v>
      </c>
      <c r="P289">
        <f t="shared" si="19"/>
        <v>0</v>
      </c>
      <c r="Q289">
        <f t="shared" si="19"/>
        <v>0</v>
      </c>
      <c r="R289">
        <f t="shared" si="23"/>
        <v>2587733.6800000002</v>
      </c>
      <c r="S289">
        <f t="shared" si="23"/>
        <v>1021146.36</v>
      </c>
      <c r="T289">
        <f t="shared" si="23"/>
        <v>140248.84</v>
      </c>
      <c r="U289">
        <f t="shared" si="21"/>
        <v>4071989.7506597047</v>
      </c>
      <c r="V289"/>
    </row>
    <row r="290" spans="1:22" x14ac:dyDescent="0.25">
      <c r="A290">
        <v>2032</v>
      </c>
      <c r="B290">
        <f t="shared" si="22"/>
        <v>13235.178671123052</v>
      </c>
      <c r="C290">
        <f t="shared" si="19"/>
        <v>22282.375518536723</v>
      </c>
      <c r="D290">
        <f t="shared" si="19"/>
        <v>0</v>
      </c>
      <c r="E290">
        <f t="shared" si="19"/>
        <v>27227.265033554533</v>
      </c>
      <c r="F290">
        <f t="shared" si="19"/>
        <v>4197.3619343189721</v>
      </c>
      <c r="G290">
        <f t="shared" si="19"/>
        <v>6415.2799361416501</v>
      </c>
      <c r="H290">
        <f t="shared" si="19"/>
        <v>0</v>
      </c>
      <c r="I290">
        <f t="shared" si="19"/>
        <v>0</v>
      </c>
      <c r="J290">
        <f t="shared" si="19"/>
        <v>10477.048529954538</v>
      </c>
      <c r="K290">
        <f t="shared" si="19"/>
        <v>2417.3681003798565</v>
      </c>
      <c r="L290">
        <f t="shared" si="19"/>
        <v>0</v>
      </c>
      <c r="M290">
        <f t="shared" si="19"/>
        <v>0</v>
      </c>
      <c r="N290">
        <f t="shared" si="19"/>
        <v>34025.914873307374</v>
      </c>
      <c r="O290">
        <f t="shared" si="19"/>
        <v>0</v>
      </c>
      <c r="P290">
        <f t="shared" si="19"/>
        <v>0</v>
      </c>
      <c r="Q290">
        <f t="shared" si="19"/>
        <v>0</v>
      </c>
      <c r="R290">
        <f t="shared" si="23"/>
        <v>135064.04</v>
      </c>
      <c r="S290">
        <f t="shared" si="23"/>
        <v>400525.8</v>
      </c>
      <c r="T290">
        <f t="shared" si="23"/>
        <v>295274.36</v>
      </c>
      <c r="U290">
        <f t="shared" si="21"/>
        <v>951141.99259731674</v>
      </c>
      <c r="V290"/>
    </row>
    <row r="291" spans="1:22" x14ac:dyDescent="0.25">
      <c r="A291">
        <v>2033</v>
      </c>
      <c r="B291">
        <f t="shared" si="22"/>
        <v>11576.764519811013</v>
      </c>
      <c r="C291">
        <f t="shared" si="19"/>
        <v>112610.05551150549</v>
      </c>
      <c r="D291">
        <f t="shared" si="19"/>
        <v>0</v>
      </c>
      <c r="E291">
        <f t="shared" si="19"/>
        <v>92429.464530112629</v>
      </c>
      <c r="F291">
        <f t="shared" si="19"/>
        <v>0</v>
      </c>
      <c r="G291">
        <f t="shared" si="19"/>
        <v>16628.120241216635</v>
      </c>
      <c r="H291">
        <f t="shared" si="19"/>
        <v>0</v>
      </c>
      <c r="I291">
        <f t="shared" si="19"/>
        <v>0</v>
      </c>
      <c r="J291">
        <f t="shared" si="19"/>
        <v>0</v>
      </c>
      <c r="K291">
        <f t="shared" si="19"/>
        <v>6207.9773450117573</v>
      </c>
      <c r="L291">
        <f t="shared" si="19"/>
        <v>0</v>
      </c>
      <c r="M291">
        <f t="shared" si="19"/>
        <v>0</v>
      </c>
      <c r="N291">
        <f t="shared" si="19"/>
        <v>14202.38014091798</v>
      </c>
      <c r="O291">
        <f t="shared" si="19"/>
        <v>0</v>
      </c>
      <c r="P291">
        <f t="shared" si="19"/>
        <v>0</v>
      </c>
      <c r="Q291">
        <f t="shared" si="19"/>
        <v>909.00866935967736</v>
      </c>
      <c r="R291">
        <f t="shared" si="23"/>
        <v>505518</v>
      </c>
      <c r="S291">
        <f t="shared" si="23"/>
        <v>900859</v>
      </c>
      <c r="T291">
        <f t="shared" si="23"/>
        <v>175246.24000000002</v>
      </c>
      <c r="U291">
        <f t="shared" si="21"/>
        <v>1836187.0109579351</v>
      </c>
      <c r="V291"/>
    </row>
    <row r="292" spans="1:22" x14ac:dyDescent="0.25">
      <c r="A292">
        <v>2034</v>
      </c>
      <c r="B292">
        <f t="shared" si="22"/>
        <v>85993.517088596243</v>
      </c>
      <c r="C292">
        <f t="shared" si="19"/>
        <v>39248.608601667518</v>
      </c>
      <c r="D292">
        <f t="shared" si="19"/>
        <v>0</v>
      </c>
      <c r="E292">
        <f t="shared" si="19"/>
        <v>49434.062713996158</v>
      </c>
      <c r="F292">
        <f t="shared" si="19"/>
        <v>0</v>
      </c>
      <c r="G292">
        <f t="shared" si="19"/>
        <v>11619.386965483915</v>
      </c>
      <c r="H292">
        <f t="shared" si="19"/>
        <v>6099.592647966916</v>
      </c>
      <c r="I292">
        <f t="shared" si="19"/>
        <v>0</v>
      </c>
      <c r="J292">
        <f t="shared" si="19"/>
        <v>6607.122332322172</v>
      </c>
      <c r="K292">
        <f t="shared" si="19"/>
        <v>3904.8823490310397</v>
      </c>
      <c r="L292">
        <f t="shared" si="19"/>
        <v>0</v>
      </c>
      <c r="M292">
        <f t="shared" si="19"/>
        <v>0</v>
      </c>
      <c r="N292">
        <f t="shared" si="19"/>
        <v>10765.050621592043</v>
      </c>
      <c r="O292">
        <f t="shared" si="19"/>
        <v>0</v>
      </c>
      <c r="P292">
        <f t="shared" si="19"/>
        <v>0</v>
      </c>
      <c r="Q292">
        <f t="shared" si="19"/>
        <v>4853.0068936401212</v>
      </c>
      <c r="R292">
        <f t="shared" si="23"/>
        <v>745833.48</v>
      </c>
      <c r="S292">
        <f t="shared" si="23"/>
        <v>450559.12</v>
      </c>
      <c r="T292">
        <f t="shared" si="23"/>
        <v>480630.96</v>
      </c>
      <c r="U292">
        <f t="shared" si="21"/>
        <v>1895548.790214296</v>
      </c>
      <c r="V292"/>
    </row>
    <row r="293" spans="1:22" x14ac:dyDescent="0.25">
      <c r="A293">
        <v>2035</v>
      </c>
      <c r="B293">
        <f t="shared" si="22"/>
        <v>79742.489933027769</v>
      </c>
      <c r="C293">
        <f t="shared" si="22"/>
        <v>141613.52488316607</v>
      </c>
      <c r="D293">
        <f t="shared" si="22"/>
        <v>7519.8578012476528</v>
      </c>
      <c r="E293">
        <f t="shared" si="22"/>
        <v>35325.631469355525</v>
      </c>
      <c r="F293">
        <f t="shared" si="22"/>
        <v>0</v>
      </c>
      <c r="G293">
        <f t="shared" si="22"/>
        <v>0</v>
      </c>
      <c r="H293">
        <f t="shared" si="22"/>
        <v>0</v>
      </c>
      <c r="I293">
        <f t="shared" si="22"/>
        <v>0</v>
      </c>
      <c r="J293">
        <f t="shared" si="22"/>
        <v>6136.0386664797416</v>
      </c>
      <c r="K293">
        <f t="shared" si="22"/>
        <v>3669.9797668503688</v>
      </c>
      <c r="L293">
        <f t="shared" si="22"/>
        <v>0</v>
      </c>
      <c r="M293">
        <f t="shared" si="22"/>
        <v>0</v>
      </c>
      <c r="N293">
        <f t="shared" si="22"/>
        <v>25794.13822197136</v>
      </c>
      <c r="O293">
        <f t="shared" si="22"/>
        <v>21403.713512322887</v>
      </c>
      <c r="P293">
        <f t="shared" si="22"/>
        <v>0</v>
      </c>
      <c r="Q293">
        <f t="shared" si="22"/>
        <v>2908.6441565166747</v>
      </c>
      <c r="R293">
        <f t="shared" si="23"/>
        <v>1766979.84</v>
      </c>
      <c r="S293">
        <f t="shared" si="23"/>
        <v>1211169.28</v>
      </c>
      <c r="T293">
        <f t="shared" si="23"/>
        <v>225279.56</v>
      </c>
      <c r="U293">
        <f t="shared" si="21"/>
        <v>3527542.698410938</v>
      </c>
      <c r="V293"/>
    </row>
    <row r="294" spans="1:22" x14ac:dyDescent="0.25">
      <c r="A294">
        <v>2036</v>
      </c>
      <c r="B294">
        <f t="shared" ref="B294:Q308" si="24">B120*B189*$B$6</f>
        <v>12391.214803687466</v>
      </c>
      <c r="C294">
        <f t="shared" si="24"/>
        <v>30972.285359743655</v>
      </c>
      <c r="D294">
        <f t="shared" si="24"/>
        <v>0</v>
      </c>
      <c r="E294">
        <f t="shared" si="24"/>
        <v>20289.252750017105</v>
      </c>
      <c r="F294">
        <f t="shared" si="24"/>
        <v>0</v>
      </c>
      <c r="G294">
        <f t="shared" si="24"/>
        <v>0</v>
      </c>
      <c r="H294">
        <f t="shared" si="24"/>
        <v>2127.4215467975869</v>
      </c>
      <c r="I294">
        <f t="shared" si="24"/>
        <v>0</v>
      </c>
      <c r="J294">
        <f t="shared" si="24"/>
        <v>0</v>
      </c>
      <c r="K294">
        <f t="shared" si="24"/>
        <v>5894.0996526681829</v>
      </c>
      <c r="L294">
        <f t="shared" si="24"/>
        <v>0</v>
      </c>
      <c r="M294">
        <f t="shared" si="24"/>
        <v>11279.512963210273</v>
      </c>
      <c r="N294">
        <f t="shared" si="24"/>
        <v>55108.835967669896</v>
      </c>
      <c r="O294">
        <f t="shared" si="24"/>
        <v>0</v>
      </c>
      <c r="P294">
        <f t="shared" si="24"/>
        <v>16955.915306638817</v>
      </c>
      <c r="Q294">
        <f t="shared" si="24"/>
        <v>4302.7513533935853</v>
      </c>
      <c r="R294">
        <f t="shared" ref="R294:T308" si="25">R120*$B$13</f>
        <v>265202.52</v>
      </c>
      <c r="S294">
        <f t="shared" si="25"/>
        <v>1481556.6</v>
      </c>
      <c r="T294">
        <f t="shared" si="25"/>
        <v>230205.12</v>
      </c>
      <c r="U294">
        <f t="shared" si="21"/>
        <v>2136285.5297038266</v>
      </c>
      <c r="V294"/>
    </row>
    <row r="295" spans="1:22" x14ac:dyDescent="0.25">
      <c r="A295">
        <v>2037</v>
      </c>
      <c r="B295">
        <f t="shared" si="24"/>
        <v>32364.084968746851</v>
      </c>
      <c r="C295">
        <f t="shared" si="24"/>
        <v>70388.679659108457</v>
      </c>
      <c r="D295">
        <f t="shared" si="24"/>
        <v>0</v>
      </c>
      <c r="E295">
        <f t="shared" si="24"/>
        <v>43858.582297180757</v>
      </c>
      <c r="F295">
        <f t="shared" si="24"/>
        <v>0</v>
      </c>
      <c r="G295">
        <f t="shared" si="24"/>
        <v>0</v>
      </c>
      <c r="H295">
        <f t="shared" si="24"/>
        <v>2053.973803508914</v>
      </c>
      <c r="I295">
        <f t="shared" si="24"/>
        <v>0</v>
      </c>
      <c r="J295">
        <f t="shared" si="24"/>
        <v>0</v>
      </c>
      <c r="K295">
        <f t="shared" si="24"/>
        <v>1659.6381449831699</v>
      </c>
      <c r="L295">
        <f t="shared" si="24"/>
        <v>0</v>
      </c>
      <c r="M295">
        <f t="shared" si="24"/>
        <v>0</v>
      </c>
      <c r="N295">
        <f t="shared" si="24"/>
        <v>31897.091940696591</v>
      </c>
      <c r="O295">
        <f t="shared" si="24"/>
        <v>0</v>
      </c>
      <c r="P295">
        <f t="shared" si="24"/>
        <v>0</v>
      </c>
      <c r="Q295">
        <f t="shared" si="24"/>
        <v>0</v>
      </c>
      <c r="R295">
        <f t="shared" si="25"/>
        <v>2227390.08</v>
      </c>
      <c r="S295">
        <f t="shared" si="25"/>
        <v>1356343.68</v>
      </c>
      <c r="T295">
        <f t="shared" si="25"/>
        <v>150099.96</v>
      </c>
      <c r="U295">
        <f t="shared" si="21"/>
        <v>3916055.7708142251</v>
      </c>
      <c r="V295"/>
    </row>
    <row r="296" spans="1:22" x14ac:dyDescent="0.25">
      <c r="A296">
        <v>2038</v>
      </c>
      <c r="B296">
        <f t="shared" si="24"/>
        <v>25882.795484415543</v>
      </c>
      <c r="C296">
        <f t="shared" si="24"/>
        <v>155627.41349935226</v>
      </c>
      <c r="D296">
        <f t="shared" si="24"/>
        <v>0</v>
      </c>
      <c r="E296">
        <f t="shared" si="24"/>
        <v>7882.1366041857991</v>
      </c>
      <c r="F296">
        <f t="shared" si="24"/>
        <v>0</v>
      </c>
      <c r="G296">
        <f t="shared" si="24"/>
        <v>16126.904042935441</v>
      </c>
      <c r="H296">
        <f t="shared" si="24"/>
        <v>5693.6012150718507</v>
      </c>
      <c r="I296">
        <f t="shared" si="24"/>
        <v>0</v>
      </c>
      <c r="J296">
        <f t="shared" si="24"/>
        <v>0</v>
      </c>
      <c r="K296">
        <f t="shared" si="24"/>
        <v>2297.4967807462481</v>
      </c>
      <c r="L296">
        <f t="shared" si="24"/>
        <v>0</v>
      </c>
      <c r="M296">
        <f t="shared" si="24"/>
        <v>6504.8813554922472</v>
      </c>
      <c r="N296">
        <f t="shared" si="24"/>
        <v>8957.4027782626708</v>
      </c>
      <c r="O296">
        <f t="shared" si="24"/>
        <v>0</v>
      </c>
      <c r="P296">
        <f t="shared" si="24"/>
        <v>0</v>
      </c>
      <c r="Q296">
        <f t="shared" si="24"/>
        <v>0</v>
      </c>
      <c r="R296">
        <f t="shared" si="25"/>
        <v>820753.84000000008</v>
      </c>
      <c r="S296">
        <f t="shared" si="25"/>
        <v>1676764.32</v>
      </c>
      <c r="T296">
        <f t="shared" si="25"/>
        <v>195207.72</v>
      </c>
      <c r="U296">
        <f t="shared" si="21"/>
        <v>2921698.5117604625</v>
      </c>
      <c r="V296"/>
    </row>
    <row r="297" spans="1:22" x14ac:dyDescent="0.25">
      <c r="A297">
        <v>2039</v>
      </c>
      <c r="B297">
        <f t="shared" si="24"/>
        <v>114329.72112728687</v>
      </c>
      <c r="C297">
        <f t="shared" si="24"/>
        <v>18090.809701378526</v>
      </c>
      <c r="D297">
        <f t="shared" si="24"/>
        <v>3511.5441709304714</v>
      </c>
      <c r="E297">
        <f t="shared" si="24"/>
        <v>87102.710232607264</v>
      </c>
      <c r="F297">
        <f t="shared" si="24"/>
        <v>0</v>
      </c>
      <c r="G297">
        <f t="shared" si="24"/>
        <v>12095.616873981036</v>
      </c>
      <c r="H297">
        <f t="shared" si="24"/>
        <v>0</v>
      </c>
      <c r="I297">
        <f t="shared" si="24"/>
        <v>0</v>
      </c>
      <c r="J297">
        <f t="shared" si="24"/>
        <v>7038.1400667152393</v>
      </c>
      <c r="K297">
        <f t="shared" si="24"/>
        <v>6002.759663425798</v>
      </c>
      <c r="L297">
        <f t="shared" si="24"/>
        <v>0</v>
      </c>
      <c r="M297">
        <f t="shared" si="24"/>
        <v>0</v>
      </c>
      <c r="N297">
        <f t="shared" si="24"/>
        <v>77309.512530815686</v>
      </c>
      <c r="O297">
        <f t="shared" si="24"/>
        <v>0</v>
      </c>
      <c r="P297">
        <f t="shared" si="24"/>
        <v>8295.1973635623308</v>
      </c>
      <c r="Q297">
        <f t="shared" si="24"/>
        <v>0</v>
      </c>
      <c r="R297">
        <f t="shared" si="25"/>
        <v>315235.84000000003</v>
      </c>
      <c r="S297">
        <f t="shared" si="25"/>
        <v>480630.96</v>
      </c>
      <c r="T297">
        <f t="shared" si="25"/>
        <v>320420.64</v>
      </c>
      <c r="U297">
        <f t="shared" si="21"/>
        <v>1450063.4517307035</v>
      </c>
      <c r="V297"/>
    </row>
    <row r="298" spans="1:22" x14ac:dyDescent="0.25">
      <c r="A298">
        <v>2040</v>
      </c>
      <c r="B298">
        <f t="shared" si="24"/>
        <v>54004.727839293897</v>
      </c>
      <c r="C298">
        <f t="shared" si="24"/>
        <v>108626.38614821206</v>
      </c>
      <c r="D298">
        <f t="shared" si="24"/>
        <v>0</v>
      </c>
      <c r="E298">
        <f t="shared" si="24"/>
        <v>21925.978031260471</v>
      </c>
      <c r="F298">
        <f t="shared" si="24"/>
        <v>0</v>
      </c>
      <c r="G298">
        <f t="shared" si="24"/>
        <v>0</v>
      </c>
      <c r="H298">
        <f t="shared" si="24"/>
        <v>0</v>
      </c>
      <c r="I298">
        <f t="shared" si="24"/>
        <v>0</v>
      </c>
      <c r="J298">
        <f t="shared" si="24"/>
        <v>7239.6943557946124</v>
      </c>
      <c r="K298">
        <f t="shared" si="24"/>
        <v>952.79945365024287</v>
      </c>
      <c r="L298">
        <f t="shared" si="24"/>
        <v>0</v>
      </c>
      <c r="M298">
        <f t="shared" si="24"/>
        <v>0</v>
      </c>
      <c r="N298">
        <f t="shared" si="24"/>
        <v>11407.404851772189</v>
      </c>
      <c r="O298">
        <f t="shared" si="24"/>
        <v>0</v>
      </c>
      <c r="P298">
        <f t="shared" si="24"/>
        <v>0</v>
      </c>
      <c r="Q298">
        <f t="shared" si="24"/>
        <v>0</v>
      </c>
      <c r="R298">
        <f t="shared" si="25"/>
        <v>1046033.4</v>
      </c>
      <c r="S298">
        <f t="shared" si="25"/>
        <v>605584.64000000001</v>
      </c>
      <c r="T298">
        <f t="shared" si="25"/>
        <v>350492.48000000004</v>
      </c>
      <c r="U298">
        <f t="shared" si="21"/>
        <v>2206267.5106799835</v>
      </c>
      <c r="V298"/>
    </row>
    <row r="299" spans="1:22" x14ac:dyDescent="0.25">
      <c r="A299">
        <v>2041</v>
      </c>
      <c r="B299">
        <f t="shared" si="24"/>
        <v>57130.918695583663</v>
      </c>
      <c r="C299">
        <f t="shared" si="24"/>
        <v>75872.128411474303</v>
      </c>
      <c r="D299">
        <f t="shared" si="24"/>
        <v>0</v>
      </c>
      <c r="E299">
        <f t="shared" si="24"/>
        <v>49839.02408023458</v>
      </c>
      <c r="F299">
        <f t="shared" si="24"/>
        <v>0</v>
      </c>
      <c r="G299">
        <f t="shared" si="24"/>
        <v>4869.8591342823074</v>
      </c>
      <c r="H299">
        <f t="shared" si="24"/>
        <v>584.86554159344041</v>
      </c>
      <c r="I299">
        <f t="shared" si="24"/>
        <v>0</v>
      </c>
      <c r="J299">
        <f t="shared" si="24"/>
        <v>0</v>
      </c>
      <c r="K299">
        <f t="shared" si="24"/>
        <v>4500.8271777575383</v>
      </c>
      <c r="L299">
        <f t="shared" si="24"/>
        <v>0</v>
      </c>
      <c r="M299">
        <f t="shared" si="24"/>
        <v>0</v>
      </c>
      <c r="N299">
        <f t="shared" si="24"/>
        <v>34499.066637660304</v>
      </c>
      <c r="O299">
        <f t="shared" si="24"/>
        <v>0</v>
      </c>
      <c r="P299">
        <f t="shared" si="24"/>
        <v>0</v>
      </c>
      <c r="Q299">
        <f t="shared" si="24"/>
        <v>0</v>
      </c>
      <c r="R299">
        <f t="shared" si="25"/>
        <v>455484.68</v>
      </c>
      <c r="S299">
        <f t="shared" si="25"/>
        <v>465595.04000000004</v>
      </c>
      <c r="T299">
        <f t="shared" si="25"/>
        <v>130138.48000000001</v>
      </c>
      <c r="U299">
        <f t="shared" si="21"/>
        <v>1278514.8896785863</v>
      </c>
      <c r="V299"/>
    </row>
    <row r="300" spans="1:22" x14ac:dyDescent="0.25">
      <c r="A300">
        <v>2042</v>
      </c>
      <c r="B300">
        <f t="shared" si="24"/>
        <v>16587.957128232239</v>
      </c>
      <c r="C300">
        <f t="shared" si="24"/>
        <v>50012.692362557813</v>
      </c>
      <c r="D300">
        <f t="shared" si="24"/>
        <v>0</v>
      </c>
      <c r="E300">
        <f t="shared" si="24"/>
        <v>11642.726045292899</v>
      </c>
      <c r="F300">
        <f t="shared" si="24"/>
        <v>0</v>
      </c>
      <c r="G300">
        <f t="shared" si="24"/>
        <v>7083.1785558944266</v>
      </c>
      <c r="H300">
        <f t="shared" si="24"/>
        <v>0</v>
      </c>
      <c r="I300">
        <f t="shared" si="24"/>
        <v>0</v>
      </c>
      <c r="J300">
        <f t="shared" si="24"/>
        <v>0</v>
      </c>
      <c r="K300">
        <f t="shared" si="24"/>
        <v>2565.6330750501879</v>
      </c>
      <c r="L300">
        <f t="shared" si="24"/>
        <v>0</v>
      </c>
      <c r="M300">
        <f t="shared" si="24"/>
        <v>0</v>
      </c>
      <c r="N300">
        <f t="shared" si="24"/>
        <v>17706.679634791417</v>
      </c>
      <c r="O300">
        <f t="shared" si="24"/>
        <v>13311.905832462748</v>
      </c>
      <c r="P300">
        <f t="shared" si="24"/>
        <v>0</v>
      </c>
      <c r="Q300">
        <f t="shared" si="24"/>
        <v>5926.4087458516706</v>
      </c>
      <c r="R300">
        <f t="shared" si="25"/>
        <v>1411561.8</v>
      </c>
      <c r="S300">
        <f t="shared" si="25"/>
        <v>1326531.08</v>
      </c>
      <c r="T300">
        <f t="shared" si="25"/>
        <v>100066.64</v>
      </c>
      <c r="U300">
        <f t="shared" si="21"/>
        <v>2962996.7013801336</v>
      </c>
      <c r="V300"/>
    </row>
    <row r="301" spans="1:22" x14ac:dyDescent="0.25">
      <c r="A301">
        <v>2043</v>
      </c>
      <c r="B301">
        <f t="shared" si="24"/>
        <v>9773.3898527180754</v>
      </c>
      <c r="C301">
        <f t="shared" si="24"/>
        <v>12852.015418745001</v>
      </c>
      <c r="D301">
        <f t="shared" si="24"/>
        <v>0</v>
      </c>
      <c r="E301">
        <f t="shared" si="24"/>
        <v>34338.368550112507</v>
      </c>
      <c r="F301">
        <f t="shared" si="24"/>
        <v>0</v>
      </c>
      <c r="G301">
        <f t="shared" si="24"/>
        <v>10932.054166455378</v>
      </c>
      <c r="H301">
        <f t="shared" si="24"/>
        <v>0</v>
      </c>
      <c r="I301">
        <f t="shared" si="24"/>
        <v>0</v>
      </c>
      <c r="J301">
        <f t="shared" si="24"/>
        <v>7477.9908372216214</v>
      </c>
      <c r="K301">
        <f t="shared" si="24"/>
        <v>1398.9418213146146</v>
      </c>
      <c r="L301">
        <f t="shared" si="24"/>
        <v>0</v>
      </c>
      <c r="M301">
        <f t="shared" si="24"/>
        <v>0</v>
      </c>
      <c r="N301">
        <f t="shared" si="24"/>
        <v>199822.98249925533</v>
      </c>
      <c r="O301">
        <f t="shared" si="24"/>
        <v>0</v>
      </c>
      <c r="P301">
        <f t="shared" si="24"/>
        <v>0</v>
      </c>
      <c r="Q301">
        <f t="shared" si="24"/>
        <v>0</v>
      </c>
      <c r="R301">
        <f t="shared" si="25"/>
        <v>300199.92</v>
      </c>
      <c r="S301">
        <f t="shared" si="25"/>
        <v>1456669.56</v>
      </c>
      <c r="T301">
        <f t="shared" si="25"/>
        <v>215169.2</v>
      </c>
      <c r="U301">
        <f t="shared" si="21"/>
        <v>2248634.4231458227</v>
      </c>
      <c r="V301"/>
    </row>
    <row r="302" spans="1:22" x14ac:dyDescent="0.25">
      <c r="A302">
        <v>2044</v>
      </c>
      <c r="B302">
        <f t="shared" si="24"/>
        <v>9741.8340291663917</v>
      </c>
      <c r="C302">
        <f t="shared" si="24"/>
        <v>25544.557532319788</v>
      </c>
      <c r="D302">
        <f t="shared" si="24"/>
        <v>0</v>
      </c>
      <c r="E302">
        <f t="shared" si="24"/>
        <v>69205.008498155803</v>
      </c>
      <c r="F302">
        <f t="shared" si="24"/>
        <v>2773.9850572707005</v>
      </c>
      <c r="G302">
        <f t="shared" si="24"/>
        <v>13849.503865310382</v>
      </c>
      <c r="H302">
        <f t="shared" si="24"/>
        <v>4068.5816654815862</v>
      </c>
      <c r="I302">
        <f t="shared" si="24"/>
        <v>0</v>
      </c>
      <c r="J302">
        <f t="shared" si="24"/>
        <v>8801.4299803603117</v>
      </c>
      <c r="K302">
        <f t="shared" si="24"/>
        <v>4457.2847942339104</v>
      </c>
      <c r="L302">
        <f t="shared" si="24"/>
        <v>32902.582453889248</v>
      </c>
      <c r="M302">
        <f t="shared" si="24"/>
        <v>7657.8294142080522</v>
      </c>
      <c r="N302">
        <f t="shared" si="24"/>
        <v>19304.575014621965</v>
      </c>
      <c r="O302">
        <f t="shared" si="24"/>
        <v>21531.706102892909</v>
      </c>
      <c r="P302">
        <f t="shared" si="24"/>
        <v>14347.265666047075</v>
      </c>
      <c r="Q302">
        <f t="shared" si="24"/>
        <v>4186.895159372958</v>
      </c>
      <c r="R302">
        <f t="shared" si="25"/>
        <v>615695</v>
      </c>
      <c r="S302">
        <f t="shared" si="25"/>
        <v>1151284.8400000001</v>
      </c>
      <c r="T302">
        <f t="shared" si="25"/>
        <v>110177</v>
      </c>
      <c r="U302">
        <f t="shared" si="21"/>
        <v>2115529.8792333314</v>
      </c>
      <c r="V302"/>
    </row>
    <row r="303" spans="1:22" x14ac:dyDescent="0.25">
      <c r="A303">
        <v>2045</v>
      </c>
      <c r="B303">
        <f t="shared" si="24"/>
        <v>34828.582302941781</v>
      </c>
      <c r="C303">
        <f t="shared" si="24"/>
        <v>53371.804843188234</v>
      </c>
      <c r="D303">
        <f t="shared" si="24"/>
        <v>0</v>
      </c>
      <c r="E303">
        <f t="shared" si="24"/>
        <v>22224.527119499944</v>
      </c>
      <c r="F303">
        <f t="shared" si="24"/>
        <v>196.59168153448414</v>
      </c>
      <c r="G303">
        <f t="shared" si="24"/>
        <v>0</v>
      </c>
      <c r="H303">
        <f t="shared" si="24"/>
        <v>0</v>
      </c>
      <c r="I303">
        <f t="shared" si="24"/>
        <v>2697.3178966694259</v>
      </c>
      <c r="J303">
        <f t="shared" si="24"/>
        <v>8140.0516651804255</v>
      </c>
      <c r="K303">
        <f t="shared" si="24"/>
        <v>2047.9227031488774</v>
      </c>
      <c r="L303">
        <f t="shared" si="24"/>
        <v>0</v>
      </c>
      <c r="M303">
        <f t="shared" si="24"/>
        <v>14557.159360900918</v>
      </c>
      <c r="N303">
        <f t="shared" si="24"/>
        <v>13649.200721998635</v>
      </c>
      <c r="O303">
        <f t="shared" si="24"/>
        <v>0</v>
      </c>
      <c r="P303">
        <f t="shared" si="24"/>
        <v>15479.361107924997</v>
      </c>
      <c r="Q303">
        <f t="shared" si="24"/>
        <v>4955.979365342866</v>
      </c>
      <c r="R303">
        <f t="shared" si="25"/>
        <v>470520.60000000003</v>
      </c>
      <c r="S303">
        <f t="shared" si="25"/>
        <v>1376564.4000000001</v>
      </c>
      <c r="T303">
        <f t="shared" si="25"/>
        <v>535589.84</v>
      </c>
      <c r="U303">
        <f t="shared" si="21"/>
        <v>2554823.3387683309</v>
      </c>
      <c r="V303"/>
    </row>
    <row r="304" spans="1:22" x14ac:dyDescent="0.25">
      <c r="A304">
        <v>2046</v>
      </c>
      <c r="B304">
        <f t="shared" si="24"/>
        <v>19466.993032198865</v>
      </c>
      <c r="C304">
        <f t="shared" si="24"/>
        <v>45405.301208322766</v>
      </c>
      <c r="D304">
        <f t="shared" si="24"/>
        <v>0</v>
      </c>
      <c r="E304">
        <f t="shared" si="24"/>
        <v>35397.733622569292</v>
      </c>
      <c r="F304">
        <f t="shared" si="24"/>
        <v>0</v>
      </c>
      <c r="G304">
        <f t="shared" si="24"/>
        <v>0</v>
      </c>
      <c r="H304">
        <f t="shared" si="24"/>
        <v>0</v>
      </c>
      <c r="I304">
        <f t="shared" si="24"/>
        <v>0</v>
      </c>
      <c r="J304">
        <f t="shared" si="24"/>
        <v>1309.1751031820495</v>
      </c>
      <c r="K304">
        <f t="shared" si="24"/>
        <v>5434.9287718647611</v>
      </c>
      <c r="L304">
        <f t="shared" si="24"/>
        <v>0</v>
      </c>
      <c r="M304">
        <f t="shared" si="24"/>
        <v>0</v>
      </c>
      <c r="N304">
        <f t="shared" si="24"/>
        <v>18080.882339086307</v>
      </c>
      <c r="O304">
        <f t="shared" si="24"/>
        <v>0</v>
      </c>
      <c r="P304">
        <f t="shared" si="24"/>
        <v>0</v>
      </c>
      <c r="Q304">
        <f t="shared" si="24"/>
        <v>12861.605580902415</v>
      </c>
      <c r="R304">
        <f t="shared" si="25"/>
        <v>90215.52</v>
      </c>
      <c r="S304">
        <f t="shared" si="25"/>
        <v>1241241.1200000001</v>
      </c>
      <c r="T304">
        <f t="shared" si="25"/>
        <v>69994.8</v>
      </c>
      <c r="U304">
        <f t="shared" si="21"/>
        <v>1539408.0596581267</v>
      </c>
      <c r="V304"/>
    </row>
    <row r="305" spans="1:24" x14ac:dyDescent="0.25">
      <c r="A305">
        <v>2047</v>
      </c>
      <c r="B305">
        <f t="shared" si="24"/>
        <v>96969.950677542292</v>
      </c>
      <c r="C305">
        <f t="shared" si="24"/>
        <v>43485.290024497517</v>
      </c>
      <c r="D305">
        <f t="shared" si="24"/>
        <v>0</v>
      </c>
      <c r="E305">
        <f t="shared" si="24"/>
        <v>16811.189069347118</v>
      </c>
      <c r="F305">
        <f t="shared" si="24"/>
        <v>3734.1593341205494</v>
      </c>
      <c r="G305">
        <f t="shared" si="24"/>
        <v>0</v>
      </c>
      <c r="H305">
        <f t="shared" si="24"/>
        <v>0</v>
      </c>
      <c r="I305">
        <f t="shared" si="24"/>
        <v>0</v>
      </c>
      <c r="J305">
        <f t="shared" si="24"/>
        <v>0</v>
      </c>
      <c r="K305">
        <f t="shared" si="24"/>
        <v>5681.4685344774352</v>
      </c>
      <c r="L305">
        <f t="shared" si="24"/>
        <v>0</v>
      </c>
      <c r="M305">
        <f t="shared" si="24"/>
        <v>0</v>
      </c>
      <c r="N305">
        <f t="shared" si="24"/>
        <v>8350.2155995437915</v>
      </c>
      <c r="O305">
        <f t="shared" si="24"/>
        <v>0</v>
      </c>
      <c r="P305">
        <f t="shared" si="24"/>
        <v>0</v>
      </c>
      <c r="Q305">
        <f t="shared" si="24"/>
        <v>0</v>
      </c>
      <c r="R305">
        <f t="shared" si="25"/>
        <v>625546.12</v>
      </c>
      <c r="S305">
        <f t="shared" si="25"/>
        <v>565661.68000000005</v>
      </c>
      <c r="T305">
        <f t="shared" si="25"/>
        <v>140248.84</v>
      </c>
      <c r="U305">
        <f t="shared" si="21"/>
        <v>1506488.9132395287</v>
      </c>
      <c r="V305"/>
    </row>
    <row r="306" spans="1:24" x14ac:dyDescent="0.25">
      <c r="A306">
        <v>2048</v>
      </c>
      <c r="B306">
        <f t="shared" si="24"/>
        <v>14435.18668736817</v>
      </c>
      <c r="C306">
        <f t="shared" si="24"/>
        <v>39734.71469871248</v>
      </c>
      <c r="D306">
        <f t="shared" si="24"/>
        <v>0</v>
      </c>
      <c r="E306">
        <f t="shared" si="24"/>
        <v>13122.471975503742</v>
      </c>
      <c r="F306">
        <f t="shared" si="24"/>
        <v>0</v>
      </c>
      <c r="G306">
        <f t="shared" si="24"/>
        <v>0</v>
      </c>
      <c r="H306">
        <f t="shared" si="24"/>
        <v>0</v>
      </c>
      <c r="I306">
        <f t="shared" si="24"/>
        <v>0</v>
      </c>
      <c r="J306">
        <f t="shared" si="24"/>
        <v>0</v>
      </c>
      <c r="K306">
        <f t="shared" si="24"/>
        <v>4952.8743965143021</v>
      </c>
      <c r="L306">
        <f t="shared" si="24"/>
        <v>0</v>
      </c>
      <c r="M306">
        <f t="shared" si="24"/>
        <v>0</v>
      </c>
      <c r="N306">
        <f t="shared" si="24"/>
        <v>36295.644608824274</v>
      </c>
      <c r="O306">
        <f t="shared" si="24"/>
        <v>0</v>
      </c>
      <c r="P306">
        <f t="shared" si="24"/>
        <v>0</v>
      </c>
      <c r="Q306">
        <f t="shared" si="24"/>
        <v>10202.689332948721</v>
      </c>
      <c r="R306">
        <f t="shared" si="25"/>
        <v>1086215.6000000001</v>
      </c>
      <c r="S306">
        <f t="shared" si="25"/>
        <v>1481556.6</v>
      </c>
      <c r="T306">
        <f t="shared" si="25"/>
        <v>310310.28000000003</v>
      </c>
      <c r="U306">
        <f t="shared" si="21"/>
        <v>2996826.0616998719</v>
      </c>
      <c r="V306"/>
    </row>
    <row r="307" spans="1:24" x14ac:dyDescent="0.25">
      <c r="A307">
        <v>2049</v>
      </c>
      <c r="B307">
        <f t="shared" si="24"/>
        <v>45419.754610312077</v>
      </c>
      <c r="C307">
        <f t="shared" si="24"/>
        <v>56490.342561280457</v>
      </c>
      <c r="D307">
        <f t="shared" si="24"/>
        <v>0</v>
      </c>
      <c r="E307">
        <f t="shared" si="24"/>
        <v>29507.742773704565</v>
      </c>
      <c r="F307">
        <f t="shared" si="24"/>
        <v>0</v>
      </c>
      <c r="G307">
        <f t="shared" si="24"/>
        <v>0</v>
      </c>
      <c r="H307">
        <f t="shared" si="24"/>
        <v>0</v>
      </c>
      <c r="I307">
        <f t="shared" si="24"/>
        <v>0</v>
      </c>
      <c r="J307">
        <f t="shared" si="24"/>
        <v>1986.4442059255618</v>
      </c>
      <c r="K307">
        <f t="shared" si="24"/>
        <v>5664.7332813011481</v>
      </c>
      <c r="L307">
        <f t="shared" si="24"/>
        <v>0</v>
      </c>
      <c r="M307">
        <f t="shared" si="24"/>
        <v>5453.0677652724826</v>
      </c>
      <c r="N307">
        <f t="shared" si="24"/>
        <v>14807.469342958117</v>
      </c>
      <c r="O307">
        <f t="shared" si="24"/>
        <v>21586.366490452947</v>
      </c>
      <c r="P307">
        <f t="shared" si="24"/>
        <v>0</v>
      </c>
      <c r="Q307">
        <f t="shared" si="24"/>
        <v>0</v>
      </c>
      <c r="R307">
        <f t="shared" si="25"/>
        <v>1782015.76</v>
      </c>
      <c r="S307">
        <f t="shared" si="25"/>
        <v>1606769.52</v>
      </c>
      <c r="T307">
        <f t="shared" si="25"/>
        <v>80105.16</v>
      </c>
      <c r="U307">
        <f t="shared" si="21"/>
        <v>3649806.3610312073</v>
      </c>
      <c r="V307"/>
    </row>
    <row r="308" spans="1:24" x14ac:dyDescent="0.25">
      <c r="A308">
        <v>2050</v>
      </c>
      <c r="B308">
        <f t="shared" si="24"/>
        <v>14807.188029007746</v>
      </c>
      <c r="C308">
        <f t="shared" si="24"/>
        <v>44184.330300548943</v>
      </c>
      <c r="D308">
        <f t="shared" si="24"/>
        <v>0</v>
      </c>
      <c r="E308">
        <f t="shared" si="24"/>
        <v>18225.13291795101</v>
      </c>
      <c r="F308">
        <f t="shared" si="24"/>
        <v>0</v>
      </c>
      <c r="G308">
        <f t="shared" si="24"/>
        <v>12589.719432464917</v>
      </c>
      <c r="H308">
        <f t="shared" si="24"/>
        <v>0</v>
      </c>
      <c r="I308">
        <f t="shared" si="24"/>
        <v>0</v>
      </c>
      <c r="J308">
        <f t="shared" si="24"/>
        <v>0</v>
      </c>
      <c r="K308">
        <f t="shared" si="24"/>
        <v>5587.1175691546478</v>
      </c>
      <c r="L308">
        <f t="shared" si="24"/>
        <v>0</v>
      </c>
      <c r="M308">
        <f t="shared" si="24"/>
        <v>9554.3501931054652</v>
      </c>
      <c r="N308">
        <f t="shared" si="24"/>
        <v>23151.816163608328</v>
      </c>
      <c r="O308">
        <f t="shared" si="24"/>
        <v>0</v>
      </c>
      <c r="P308">
        <f t="shared" si="24"/>
        <v>0</v>
      </c>
      <c r="Q308">
        <f t="shared" si="24"/>
        <v>0</v>
      </c>
      <c r="R308">
        <f t="shared" si="25"/>
        <v>1011036</v>
      </c>
      <c r="S308">
        <f t="shared" si="25"/>
        <v>1251351.48</v>
      </c>
      <c r="T308">
        <f t="shared" si="25"/>
        <v>205318.08000000002</v>
      </c>
      <c r="U308">
        <f t="shared" si="21"/>
        <v>2595805.2146058409</v>
      </c>
      <c r="V308"/>
    </row>
    <row r="309" spans="1:24" x14ac:dyDescent="0.25">
      <c r="V309"/>
    </row>
    <row r="310" spans="1:24" x14ac:dyDescent="0.25">
      <c r="V310"/>
    </row>
    <row r="311" spans="1:24" s="108" customFormat="1" ht="23.25" x14ac:dyDescent="0.35">
      <c r="A311" s="808" t="s">
        <v>421</v>
      </c>
      <c r="B311" s="808"/>
      <c r="C311" s="808"/>
      <c r="D311" s="808"/>
      <c r="E311" s="808"/>
      <c r="P311" s="108" t="s">
        <v>422</v>
      </c>
    </row>
    <row r="312" spans="1:24" x14ac:dyDescent="0.25">
      <c r="V312"/>
    </row>
    <row r="313" spans="1:24" x14ac:dyDescent="0.25">
      <c r="A313" s="632" t="s">
        <v>423</v>
      </c>
      <c r="B313" s="632"/>
      <c r="C313" s="809" t="s">
        <v>424</v>
      </c>
      <c r="D313" s="810"/>
      <c r="E313" s="810"/>
      <c r="F313" s="810"/>
      <c r="G313" s="810"/>
      <c r="H313" s="810"/>
      <c r="I313" s="810"/>
      <c r="J313" s="810"/>
      <c r="K313" s="810"/>
      <c r="L313" s="810"/>
      <c r="M313" s="811"/>
      <c r="N313" s="633"/>
      <c r="V313"/>
    </row>
    <row r="314" spans="1:24" ht="24" customHeight="1" x14ac:dyDescent="0.25">
      <c r="A314" s="812" t="s">
        <v>425</v>
      </c>
      <c r="B314" s="634" t="s">
        <v>426</v>
      </c>
      <c r="C314" s="634" t="s">
        <v>427</v>
      </c>
      <c r="D314" s="634" t="s">
        <v>428</v>
      </c>
      <c r="E314" s="634" t="s">
        <v>429</v>
      </c>
      <c r="F314" s="634" t="s">
        <v>430</v>
      </c>
      <c r="G314" s="634" t="s">
        <v>431</v>
      </c>
      <c r="H314" s="634" t="s">
        <v>432</v>
      </c>
      <c r="I314" s="634" t="s">
        <v>433</v>
      </c>
      <c r="J314" s="634" t="s">
        <v>434</v>
      </c>
      <c r="K314" s="634" t="s">
        <v>435</v>
      </c>
      <c r="L314" s="634" t="s">
        <v>436</v>
      </c>
      <c r="M314" s="634" t="s">
        <v>426</v>
      </c>
      <c r="N314" s="634" t="s">
        <v>427</v>
      </c>
      <c r="O314" s="634" t="s">
        <v>429</v>
      </c>
      <c r="P314" s="634" t="s">
        <v>431</v>
      </c>
      <c r="Q314" s="634" t="s">
        <v>434</v>
      </c>
      <c r="R314" s="634" t="s">
        <v>427</v>
      </c>
      <c r="S314" s="634" t="s">
        <v>427</v>
      </c>
      <c r="T314" s="634" t="s">
        <v>427</v>
      </c>
      <c r="U314" s="814" t="s">
        <v>399</v>
      </c>
      <c r="V314" s="804" t="s">
        <v>437</v>
      </c>
      <c r="W314" s="784" t="s">
        <v>438</v>
      </c>
      <c r="X314" s="805" t="s">
        <v>439</v>
      </c>
    </row>
    <row r="315" spans="1:24" ht="35.450000000000003" customHeight="1" x14ac:dyDescent="0.25">
      <c r="A315" s="813"/>
      <c r="B315" s="634" t="s">
        <v>440</v>
      </c>
      <c r="C315" s="634" t="s">
        <v>440</v>
      </c>
      <c r="D315" s="634" t="s">
        <v>440</v>
      </c>
      <c r="E315" s="634" t="s">
        <v>440</v>
      </c>
      <c r="F315" s="634" t="s">
        <v>440</v>
      </c>
      <c r="G315" s="634" t="s">
        <v>440</v>
      </c>
      <c r="H315" s="634" t="s">
        <v>440</v>
      </c>
      <c r="I315" s="634" t="s">
        <v>440</v>
      </c>
      <c r="J315" s="634" t="s">
        <v>440</v>
      </c>
      <c r="K315" s="634" t="s">
        <v>440</v>
      </c>
      <c r="L315" s="634" t="s">
        <v>440</v>
      </c>
      <c r="M315" s="634" t="s">
        <v>440</v>
      </c>
      <c r="N315" s="634" t="s">
        <v>440</v>
      </c>
      <c r="O315" s="634" t="s">
        <v>440</v>
      </c>
      <c r="P315" s="634" t="s">
        <v>440</v>
      </c>
      <c r="Q315" s="634" t="s">
        <v>440</v>
      </c>
      <c r="R315" s="634" t="s">
        <v>440</v>
      </c>
      <c r="S315" s="634" t="s">
        <v>440</v>
      </c>
      <c r="T315" s="634" t="s">
        <v>440</v>
      </c>
      <c r="U315" s="815"/>
      <c r="V315" s="804"/>
      <c r="W315" s="784"/>
      <c r="X315" s="805"/>
    </row>
    <row r="316" spans="1:24" x14ac:dyDescent="0.25">
      <c r="A316" s="635" t="s">
        <v>441</v>
      </c>
      <c r="B316" s="634" t="s">
        <v>442</v>
      </c>
      <c r="C316" s="634" t="s">
        <v>442</v>
      </c>
      <c r="D316" s="634" t="s">
        <v>442</v>
      </c>
      <c r="E316" s="634" t="s">
        <v>442</v>
      </c>
      <c r="F316" s="634" t="s">
        <v>442</v>
      </c>
      <c r="G316" s="634" t="s">
        <v>442</v>
      </c>
      <c r="H316" s="634" t="s">
        <v>442</v>
      </c>
      <c r="I316" s="634" t="s">
        <v>442</v>
      </c>
      <c r="J316" s="634" t="s">
        <v>442</v>
      </c>
      <c r="K316" s="634" t="s">
        <v>442</v>
      </c>
      <c r="L316" s="634" t="s">
        <v>442</v>
      </c>
      <c r="M316" s="634" t="s">
        <v>442</v>
      </c>
      <c r="N316" s="634" t="s">
        <v>442</v>
      </c>
      <c r="O316" s="634" t="s">
        <v>442</v>
      </c>
      <c r="P316" s="634" t="s">
        <v>442</v>
      </c>
      <c r="Q316" s="634" t="s">
        <v>442</v>
      </c>
      <c r="R316" s="634" t="s">
        <v>442</v>
      </c>
      <c r="S316" s="634" t="s">
        <v>442</v>
      </c>
      <c r="T316" s="634" t="s">
        <v>442</v>
      </c>
      <c r="U316" s="816"/>
      <c r="V316" s="804"/>
      <c r="W316" s="784"/>
      <c r="X316" s="805"/>
    </row>
    <row r="317" spans="1:24" x14ac:dyDescent="0.25">
      <c r="A317" s="635" t="s">
        <v>443</v>
      </c>
      <c r="B317" s="636">
        <v>0.60000000000000098</v>
      </c>
      <c r="C317" s="636">
        <v>3.192307692307693</v>
      </c>
      <c r="D317" s="636">
        <v>1.708333333333333</v>
      </c>
      <c r="E317" s="636">
        <v>3.5046728971962575</v>
      </c>
      <c r="F317" s="636">
        <v>0.3</v>
      </c>
      <c r="G317" s="636">
        <v>1</v>
      </c>
      <c r="H317" s="636">
        <v>0.63768115942029002</v>
      </c>
      <c r="I317" s="636">
        <v>0.9</v>
      </c>
      <c r="J317" s="636">
        <v>0.230769230769231</v>
      </c>
      <c r="K317" s="636">
        <v>0.43859649122806998</v>
      </c>
      <c r="L317" s="636">
        <v>3.1300813008130057</v>
      </c>
      <c r="M317" s="636">
        <v>0.60000000000000098</v>
      </c>
      <c r="N317" s="636">
        <v>3.192307692307693</v>
      </c>
      <c r="O317" s="636">
        <v>3.5046728971962575</v>
      </c>
      <c r="P317" s="636">
        <v>1</v>
      </c>
      <c r="Q317" s="636">
        <v>0.230769230769231</v>
      </c>
      <c r="R317" s="636">
        <v>3.192307692307693</v>
      </c>
      <c r="S317" s="636">
        <v>3.192307692307693</v>
      </c>
      <c r="T317" s="636">
        <v>3.192307692307693</v>
      </c>
      <c r="U317" s="611">
        <v>0.53669052968626341</v>
      </c>
      <c r="V317" s="611">
        <v>1532</v>
      </c>
      <c r="W317" s="611">
        <f>ROUND((V317*0.55)/21.74,2)</f>
        <v>38.76</v>
      </c>
      <c r="X317" s="611">
        <f>ROUND((V317*(0.352+0.134))/21.74,2)</f>
        <v>34.25</v>
      </c>
    </row>
    <row r="318" spans="1:24" x14ac:dyDescent="0.25">
      <c r="A318" s="635" t="s">
        <v>444</v>
      </c>
      <c r="B318" s="636">
        <v>1.166666666666667</v>
      </c>
      <c r="C318" s="636">
        <v>3.8846153846153868</v>
      </c>
      <c r="D318" s="636">
        <v>1</v>
      </c>
      <c r="E318" s="636">
        <v>2.616822429906541</v>
      </c>
      <c r="F318" s="636">
        <v>1.2666666666666671</v>
      </c>
      <c r="G318" s="636">
        <v>1.88636363636364</v>
      </c>
      <c r="H318" s="636">
        <v>1.521739130434784</v>
      </c>
      <c r="I318" s="636">
        <v>1.4</v>
      </c>
      <c r="J318" s="636">
        <v>4.3846153846153904</v>
      </c>
      <c r="K318" s="636">
        <v>1.01754385964912</v>
      </c>
      <c r="L318" s="636">
        <v>3.024390243902439</v>
      </c>
      <c r="M318" s="636">
        <v>1.166666666666667</v>
      </c>
      <c r="N318" s="636">
        <v>3.8846153846153868</v>
      </c>
      <c r="O318" s="636">
        <v>2.616822429906541</v>
      </c>
      <c r="P318" s="636">
        <v>1.88636363636364</v>
      </c>
      <c r="Q318" s="636">
        <v>4.3846153846153904</v>
      </c>
      <c r="R318" s="636">
        <v>3.8846153846153868</v>
      </c>
      <c r="S318" s="636">
        <v>3.8846153846153868</v>
      </c>
      <c r="T318" s="636">
        <v>3.8846153846153868</v>
      </c>
      <c r="U318" s="611">
        <v>0.51278320626127816</v>
      </c>
      <c r="V318" s="611">
        <v>1114</v>
      </c>
      <c r="W318" s="611">
        <f t="shared" ref="W318:W324" si="26">ROUND((V318*0.55)/21.74,2)</f>
        <v>28.18</v>
      </c>
      <c r="X318" s="611">
        <f t="shared" ref="X318:X324" si="27">ROUND((V318*(0.352+0.134))/21.74,2)</f>
        <v>24.9</v>
      </c>
    </row>
    <row r="319" spans="1:24" x14ac:dyDescent="0.25">
      <c r="A319" s="635" t="s">
        <v>445</v>
      </c>
      <c r="B319" s="636">
        <v>1.6222222222222229</v>
      </c>
      <c r="C319" s="636">
        <v>3.6153846153846176</v>
      </c>
      <c r="D319" s="636">
        <v>1.729166666666667</v>
      </c>
      <c r="E319" s="636">
        <v>3.1214953271028048</v>
      </c>
      <c r="F319" s="636">
        <v>1</v>
      </c>
      <c r="G319" s="636">
        <v>2.3863636363636358</v>
      </c>
      <c r="H319" s="636">
        <v>1.2028985507246379</v>
      </c>
      <c r="I319" s="636">
        <v>1</v>
      </c>
      <c r="J319" s="636">
        <v>1</v>
      </c>
      <c r="K319" s="636">
        <v>1.0350877192982462</v>
      </c>
      <c r="L319" s="636">
        <v>3.9593495934959377</v>
      </c>
      <c r="M319" s="636">
        <v>1.6222222222222229</v>
      </c>
      <c r="N319" s="636">
        <v>3.6153846153846176</v>
      </c>
      <c r="O319" s="636">
        <v>3.1214953271028048</v>
      </c>
      <c r="P319" s="636">
        <v>2.3863636363636358</v>
      </c>
      <c r="Q319" s="636">
        <v>1</v>
      </c>
      <c r="R319" s="636">
        <v>3.6153846153846176</v>
      </c>
      <c r="S319" s="636">
        <v>3.6153846153846176</v>
      </c>
      <c r="T319" s="636">
        <v>3.6153846153846176</v>
      </c>
      <c r="U319" s="611">
        <v>0.51375532957148373</v>
      </c>
      <c r="V319" s="611">
        <v>1094</v>
      </c>
      <c r="W319" s="611">
        <f t="shared" si="26"/>
        <v>27.68</v>
      </c>
      <c r="X319" s="611">
        <f t="shared" si="27"/>
        <v>24.46</v>
      </c>
    </row>
    <row r="320" spans="1:24" x14ac:dyDescent="0.25">
      <c r="A320" s="635" t="s">
        <v>446</v>
      </c>
      <c r="B320" s="636">
        <v>1.1777777777777769</v>
      </c>
      <c r="C320" s="636">
        <v>2.1538461538461537</v>
      </c>
      <c r="D320" s="636">
        <v>1.0416666666666701</v>
      </c>
      <c r="E320" s="636">
        <v>2.5607476635514002</v>
      </c>
      <c r="F320" s="637"/>
      <c r="G320" s="636">
        <v>2.0454545454545499</v>
      </c>
      <c r="H320" s="636">
        <v>0.76811594202898492</v>
      </c>
      <c r="I320" s="637"/>
      <c r="J320" s="637"/>
      <c r="K320" s="636">
        <v>0.96491228070175405</v>
      </c>
      <c r="L320" s="636">
        <v>3.6097560975609753</v>
      </c>
      <c r="M320" s="636">
        <v>1.1777777777777769</v>
      </c>
      <c r="N320" s="636">
        <v>2.1538461538461537</v>
      </c>
      <c r="O320" s="636">
        <v>2.5607476635514002</v>
      </c>
      <c r="P320" s="636">
        <v>2.0454545454545499</v>
      </c>
      <c r="Q320" s="637"/>
      <c r="R320" s="636">
        <v>2.1538461538461537</v>
      </c>
      <c r="S320" s="636">
        <v>2.1538461538461537</v>
      </c>
      <c r="T320" s="636">
        <v>2.1538461538461537</v>
      </c>
      <c r="U320" s="611">
        <v>0.50837037737633595</v>
      </c>
      <c r="V320" s="611">
        <v>1034</v>
      </c>
      <c r="W320" s="611">
        <f t="shared" si="26"/>
        <v>26.16</v>
      </c>
      <c r="X320" s="611">
        <f t="shared" si="27"/>
        <v>23.12</v>
      </c>
    </row>
    <row r="321" spans="1:24" x14ac:dyDescent="0.25">
      <c r="A321" s="635" t="s">
        <v>447</v>
      </c>
      <c r="B321" s="636">
        <v>1.7777777777777781</v>
      </c>
      <c r="C321" s="636">
        <v>2.5769230769230766</v>
      </c>
      <c r="D321" s="636">
        <v>0.83333333333333304</v>
      </c>
      <c r="E321" s="636">
        <v>3.3925233644859794</v>
      </c>
      <c r="F321" s="636">
        <v>0.33333333333333298</v>
      </c>
      <c r="G321" s="636">
        <v>5.3409090909090899</v>
      </c>
      <c r="H321" s="636">
        <v>1.652173913043478</v>
      </c>
      <c r="I321" s="637"/>
      <c r="J321" s="636">
        <v>1.07692307692308</v>
      </c>
      <c r="K321" s="637"/>
      <c r="L321" s="636">
        <v>4.4146341463414611</v>
      </c>
      <c r="M321" s="636">
        <v>1.7777777777777781</v>
      </c>
      <c r="N321" s="636">
        <v>2.5769230769230766</v>
      </c>
      <c r="O321" s="636">
        <v>3.3925233644859794</v>
      </c>
      <c r="P321" s="636">
        <v>5.3409090909090899</v>
      </c>
      <c r="Q321" s="636">
        <v>1.07692307692308</v>
      </c>
      <c r="R321" s="636">
        <v>2.5769230769230766</v>
      </c>
      <c r="S321" s="636">
        <v>2.5769230769230766</v>
      </c>
      <c r="T321" s="636">
        <v>2.5769230769230766</v>
      </c>
      <c r="U321" s="611">
        <v>0.49756424943011535</v>
      </c>
      <c r="V321" s="611">
        <v>1088</v>
      </c>
      <c r="W321" s="611">
        <f t="shared" si="26"/>
        <v>27.53</v>
      </c>
      <c r="X321" s="611">
        <f t="shared" si="27"/>
        <v>24.32</v>
      </c>
    </row>
    <row r="322" spans="1:24" x14ac:dyDescent="0.25">
      <c r="A322" s="635" t="s">
        <v>448</v>
      </c>
      <c r="B322" s="636">
        <v>1.033333333333333</v>
      </c>
      <c r="C322" s="636">
        <v>1.5384615384615381</v>
      </c>
      <c r="D322" s="636">
        <v>0.66666666666666696</v>
      </c>
      <c r="E322" s="636">
        <v>3.0093457943925221</v>
      </c>
      <c r="F322" s="637"/>
      <c r="G322" s="636">
        <v>1.0909090909090911</v>
      </c>
      <c r="H322" s="636">
        <v>0.8695652173913031</v>
      </c>
      <c r="I322" s="637"/>
      <c r="J322" s="637"/>
      <c r="K322" s="637"/>
      <c r="L322" s="636">
        <v>3.5609756097560958</v>
      </c>
      <c r="M322" s="636">
        <v>1.033333333333333</v>
      </c>
      <c r="N322" s="636">
        <v>1.5384615384615381</v>
      </c>
      <c r="O322" s="636">
        <v>3.0093457943925221</v>
      </c>
      <c r="P322" s="636">
        <v>1.0909090909090911</v>
      </c>
      <c r="Q322" s="637"/>
      <c r="R322" s="636">
        <v>1.5384615384615381</v>
      </c>
      <c r="S322" s="636">
        <v>1.5384615384615381</v>
      </c>
      <c r="T322" s="636">
        <v>1.5384615384615381</v>
      </c>
      <c r="U322" s="611">
        <v>0.51398883116161476</v>
      </c>
      <c r="V322" s="611">
        <v>1023</v>
      </c>
      <c r="W322" s="611">
        <f t="shared" si="26"/>
        <v>25.88</v>
      </c>
      <c r="X322" s="611">
        <f t="shared" si="27"/>
        <v>22.87</v>
      </c>
    </row>
    <row r="323" spans="1:24" x14ac:dyDescent="0.25">
      <c r="A323" s="635" t="s">
        <v>449</v>
      </c>
      <c r="B323" s="636">
        <v>0.46666666666666701</v>
      </c>
      <c r="C323" s="636">
        <v>0.76923076923077016</v>
      </c>
      <c r="D323" s="636">
        <v>0.83333333333333304</v>
      </c>
      <c r="E323" s="636">
        <v>1.420560747663552</v>
      </c>
      <c r="F323" s="637"/>
      <c r="G323" s="636">
        <v>0.45454545454545497</v>
      </c>
      <c r="H323" s="636">
        <v>0.72463768115941996</v>
      </c>
      <c r="I323" s="637"/>
      <c r="J323" s="637"/>
      <c r="K323" s="637"/>
      <c r="L323" s="636">
        <v>1.4227642276422761</v>
      </c>
      <c r="M323" s="636">
        <v>0.46666666666666701</v>
      </c>
      <c r="N323" s="636">
        <v>0.76923076923077016</v>
      </c>
      <c r="O323" s="636">
        <v>1.420560747663552</v>
      </c>
      <c r="P323" s="636">
        <v>0.45454545454545497</v>
      </c>
      <c r="Q323" s="637"/>
      <c r="R323" s="636">
        <v>0.76923076923077016</v>
      </c>
      <c r="S323" s="636">
        <v>0.76923076923077016</v>
      </c>
      <c r="T323" s="636">
        <v>0.76923076923077016</v>
      </c>
      <c r="U323" s="611">
        <v>0.48241137812082585</v>
      </c>
      <c r="V323" s="611">
        <v>928</v>
      </c>
      <c r="W323" s="611">
        <f t="shared" si="26"/>
        <v>23.48</v>
      </c>
      <c r="X323" s="611">
        <f t="shared" si="27"/>
        <v>20.75</v>
      </c>
    </row>
    <row r="324" spans="1:24" x14ac:dyDescent="0.25">
      <c r="A324" s="635" t="s">
        <v>450</v>
      </c>
      <c r="B324" s="636">
        <v>1.6333333333333322</v>
      </c>
      <c r="C324" s="636">
        <v>1.5769230769230782</v>
      </c>
      <c r="D324" s="636">
        <v>0.6875</v>
      </c>
      <c r="E324" s="636">
        <v>2.9252336448598131</v>
      </c>
      <c r="F324" s="636">
        <v>0.43333333333333302</v>
      </c>
      <c r="G324" s="636">
        <v>0.86363636363636398</v>
      </c>
      <c r="H324" s="636">
        <v>1.0579710144927539</v>
      </c>
      <c r="I324" s="637"/>
      <c r="J324" s="636">
        <v>0.30769230769230799</v>
      </c>
      <c r="K324" s="636">
        <v>1.1052631578947389</v>
      </c>
      <c r="L324" s="636">
        <v>3.8211382113821135</v>
      </c>
      <c r="M324" s="636">
        <v>1.6333333333333322</v>
      </c>
      <c r="N324" s="636">
        <v>1.5769230769230782</v>
      </c>
      <c r="O324" s="636">
        <v>2.9252336448598131</v>
      </c>
      <c r="P324" s="636">
        <v>0.86363636363636398</v>
      </c>
      <c r="Q324" s="636">
        <v>0.30769230769230799</v>
      </c>
      <c r="R324" s="636">
        <v>1.5769230769230782</v>
      </c>
      <c r="S324" s="636">
        <v>1.5769230769230782</v>
      </c>
      <c r="T324" s="636">
        <v>1.5769230769230782</v>
      </c>
      <c r="U324" s="611">
        <v>0.47725302156134203</v>
      </c>
      <c r="V324" s="611">
        <v>1110</v>
      </c>
      <c r="W324" s="611">
        <f t="shared" si="26"/>
        <v>28.08</v>
      </c>
      <c r="X324" s="611">
        <f t="shared" si="27"/>
        <v>24.81</v>
      </c>
    </row>
    <row r="325" spans="1:24" x14ac:dyDescent="0.25">
      <c r="V325"/>
    </row>
    <row r="326" spans="1:24" x14ac:dyDescent="0.25">
      <c r="V326"/>
    </row>
    <row r="327" spans="1:24" ht="35.1" customHeight="1" x14ac:dyDescent="0.25">
      <c r="A327" s="638" t="s">
        <v>451</v>
      </c>
      <c r="B327" s="806" t="s">
        <v>452</v>
      </c>
      <c r="C327" s="807"/>
      <c r="D327" s="807"/>
      <c r="E327" s="807"/>
      <c r="F327" s="807"/>
      <c r="G327" s="807"/>
      <c r="H327" s="807"/>
      <c r="I327" s="807"/>
      <c r="J327" s="807"/>
      <c r="K327" s="807"/>
      <c r="L327" s="807"/>
      <c r="M327" s="807"/>
      <c r="N327" s="807"/>
      <c r="O327" s="807"/>
      <c r="P327" s="807"/>
      <c r="Q327" s="807"/>
      <c r="V327"/>
    </row>
    <row r="328" spans="1:24" x14ac:dyDescent="0.25">
      <c r="A328" s="635" t="s">
        <v>441</v>
      </c>
      <c r="B328" s="611"/>
      <c r="C328" s="611"/>
      <c r="D328" s="611"/>
      <c r="E328" s="611"/>
      <c r="F328" s="611"/>
      <c r="G328" s="611"/>
      <c r="H328" s="611"/>
      <c r="I328" s="611"/>
      <c r="J328" s="611"/>
      <c r="K328" s="611"/>
      <c r="L328" s="611"/>
      <c r="M328" s="611"/>
      <c r="N328" s="611"/>
      <c r="O328" s="611"/>
      <c r="P328" s="611"/>
      <c r="Q328" s="611"/>
      <c r="R328" s="611"/>
      <c r="S328" s="611"/>
      <c r="T328" s="611"/>
      <c r="U328" s="611"/>
      <c r="V328"/>
    </row>
    <row r="329" spans="1:24" x14ac:dyDescent="0.25">
      <c r="A329" s="635" t="s">
        <v>443</v>
      </c>
      <c r="B329" s="611">
        <f t="shared" ref="B329:T336" si="28">B317*(B$137-4)*B$66*$U317*$W317+B317*(B$137)*B$66*$U317*$X317</f>
        <v>338.22580886638934</v>
      </c>
      <c r="C329" s="611">
        <f t="shared" si="28"/>
        <v>1308.7216780086499</v>
      </c>
      <c r="D329" s="611">
        <f t="shared" si="28"/>
        <v>0</v>
      </c>
      <c r="E329" s="611">
        <f t="shared" si="28"/>
        <v>813.84465127635212</v>
      </c>
      <c r="F329" s="611">
        <f t="shared" si="28"/>
        <v>0</v>
      </c>
      <c r="G329" s="611">
        <f t="shared" si="28"/>
        <v>213.6831814082434</v>
      </c>
      <c r="H329" s="611">
        <f t="shared" si="28"/>
        <v>0</v>
      </c>
      <c r="I329" s="611">
        <f t="shared" si="28"/>
        <v>0</v>
      </c>
      <c r="J329" s="611">
        <f t="shared" si="28"/>
        <v>0</v>
      </c>
      <c r="K329" s="611">
        <f t="shared" si="28"/>
        <v>85.55282023116014</v>
      </c>
      <c r="L329" s="611">
        <f t="shared" si="28"/>
        <v>0</v>
      </c>
      <c r="M329" s="611">
        <f t="shared" si="28"/>
        <v>113.86590745673296</v>
      </c>
      <c r="N329" s="611">
        <f t="shared" si="28"/>
        <v>456.57622008980752</v>
      </c>
      <c r="O329" s="611">
        <f t="shared" si="28"/>
        <v>720.85622494672077</v>
      </c>
      <c r="P329" s="611">
        <f t="shared" si="28"/>
        <v>238.71607986156891</v>
      </c>
      <c r="Q329" s="611">
        <f t="shared" si="28"/>
        <v>0</v>
      </c>
      <c r="R329" s="611">
        <f t="shared" si="28"/>
        <v>166620.98555259494</v>
      </c>
      <c r="S329" s="611">
        <f t="shared" si="28"/>
        <v>94138.671678272454</v>
      </c>
      <c r="T329" s="611">
        <f t="shared" si="28"/>
        <v>2241.2008236935239</v>
      </c>
      <c r="U329" s="611">
        <f>SUM(B329:T329)</f>
        <v>267290.90062670654</v>
      </c>
      <c r="V329"/>
    </row>
    <row r="330" spans="1:24" x14ac:dyDescent="0.25">
      <c r="A330" s="635" t="s">
        <v>444</v>
      </c>
      <c r="B330" s="611">
        <f t="shared" si="28"/>
        <v>456.83103541742565</v>
      </c>
      <c r="C330" s="611">
        <f t="shared" si="28"/>
        <v>1106.2301522734601</v>
      </c>
      <c r="D330" s="611">
        <f t="shared" si="28"/>
        <v>0</v>
      </c>
      <c r="E330" s="611">
        <f t="shared" si="28"/>
        <v>422.10801960994718</v>
      </c>
      <c r="F330" s="611">
        <f t="shared" si="28"/>
        <v>0</v>
      </c>
      <c r="G330" s="611">
        <f t="shared" si="28"/>
        <v>279.99534692336431</v>
      </c>
      <c r="H330" s="611">
        <f t="shared" si="28"/>
        <v>0</v>
      </c>
      <c r="I330" s="611">
        <f t="shared" si="28"/>
        <v>0</v>
      </c>
      <c r="J330" s="611">
        <f t="shared" si="28"/>
        <v>0</v>
      </c>
      <c r="K330" s="611">
        <f t="shared" si="28"/>
        <v>137.87230961350556</v>
      </c>
      <c r="L330" s="611">
        <f t="shared" si="28"/>
        <v>0</v>
      </c>
      <c r="M330" s="611">
        <f t="shared" si="28"/>
        <v>153.7955903585044</v>
      </c>
      <c r="N330" s="611">
        <f t="shared" si="28"/>
        <v>385.9312640661858</v>
      </c>
      <c r="O330" s="611">
        <f t="shared" si="28"/>
        <v>373.87837196505916</v>
      </c>
      <c r="P330" s="611">
        <f t="shared" si="28"/>
        <v>312.79694334450119</v>
      </c>
      <c r="Q330" s="611">
        <f t="shared" si="28"/>
        <v>0</v>
      </c>
      <c r="R330" s="611">
        <f t="shared" si="28"/>
        <v>140839.84674821456</v>
      </c>
      <c r="S330" s="611">
        <f t="shared" si="28"/>
        <v>79573.145666340541</v>
      </c>
      <c r="T330" s="611">
        <f t="shared" si="28"/>
        <v>1894.3262867768067</v>
      </c>
      <c r="U330" s="611">
        <f t="shared" ref="U330:U336" si="29">SUM(B330:T330)</f>
        <v>225936.75773490386</v>
      </c>
      <c r="V330"/>
    </row>
    <row r="331" spans="1:24" x14ac:dyDescent="0.25">
      <c r="A331" s="635" t="s">
        <v>445</v>
      </c>
      <c r="B331" s="611">
        <f t="shared" si="28"/>
        <v>625.15928011126812</v>
      </c>
      <c r="C331" s="611">
        <f t="shared" si="28"/>
        <v>1013.2595979933396</v>
      </c>
      <c r="D331" s="611">
        <f t="shared" si="28"/>
        <v>0</v>
      </c>
      <c r="E331" s="611">
        <f t="shared" si="28"/>
        <v>495.5415541722744</v>
      </c>
      <c r="F331" s="611">
        <f t="shared" si="28"/>
        <v>0</v>
      </c>
      <c r="G331" s="611">
        <f t="shared" si="28"/>
        <v>348.60252400237925</v>
      </c>
      <c r="H331" s="611">
        <f t="shared" si="28"/>
        <v>0</v>
      </c>
      <c r="I331" s="611">
        <f t="shared" si="28"/>
        <v>0</v>
      </c>
      <c r="J331" s="611">
        <f t="shared" si="28"/>
        <v>0</v>
      </c>
      <c r="K331" s="611">
        <f t="shared" si="28"/>
        <v>138.02893389606481</v>
      </c>
      <c r="L331" s="611">
        <f t="shared" si="28"/>
        <v>0</v>
      </c>
      <c r="M331" s="611">
        <f t="shared" si="28"/>
        <v>210.46344901721903</v>
      </c>
      <c r="N331" s="611">
        <f t="shared" si="28"/>
        <v>353.49871291902633</v>
      </c>
      <c r="O331" s="611">
        <f t="shared" si="28"/>
        <v>438.9221644678675</v>
      </c>
      <c r="P331" s="611">
        <f t="shared" si="28"/>
        <v>389.44093606526542</v>
      </c>
      <c r="Q331" s="611">
        <f t="shared" si="28"/>
        <v>0</v>
      </c>
      <c r="R331" s="611">
        <f t="shared" si="28"/>
        <v>129004.49903450173</v>
      </c>
      <c r="S331" s="611">
        <f t="shared" si="28"/>
        <v>72885.527456316791</v>
      </c>
      <c r="T331" s="611">
        <f t="shared" si="28"/>
        <v>1735.289648430741</v>
      </c>
      <c r="U331" s="611">
        <f t="shared" si="29"/>
        <v>207638.23329189399</v>
      </c>
      <c r="V331"/>
    </row>
    <row r="332" spans="1:24" x14ac:dyDescent="0.25">
      <c r="A332" s="635" t="s">
        <v>446</v>
      </c>
      <c r="B332" s="611">
        <f t="shared" si="28"/>
        <v>424.50596997897185</v>
      </c>
      <c r="C332" s="611">
        <f t="shared" si="28"/>
        <v>564.56745738153029</v>
      </c>
      <c r="D332" s="611">
        <f t="shared" si="28"/>
        <v>0</v>
      </c>
      <c r="E332" s="611">
        <f t="shared" si="28"/>
        <v>380.20496343271748</v>
      </c>
      <c r="F332" s="611">
        <f t="shared" si="28"/>
        <v>0</v>
      </c>
      <c r="G332" s="611">
        <f t="shared" si="28"/>
        <v>279.45907411215217</v>
      </c>
      <c r="H332" s="611">
        <f t="shared" si="28"/>
        <v>0</v>
      </c>
      <c r="I332" s="611">
        <f t="shared" si="28"/>
        <v>0</v>
      </c>
      <c r="J332" s="611">
        <f t="shared" si="28"/>
        <v>0</v>
      </c>
      <c r="K332" s="611">
        <f t="shared" si="28"/>
        <v>120.34175237573952</v>
      </c>
      <c r="L332" s="611">
        <f t="shared" si="28"/>
        <v>0</v>
      </c>
      <c r="M332" s="611">
        <f t="shared" si="28"/>
        <v>142.91096284595139</v>
      </c>
      <c r="N332" s="611">
        <f t="shared" si="28"/>
        <v>196.96446384470718</v>
      </c>
      <c r="O332" s="611">
        <f t="shared" si="28"/>
        <v>336.7646601787809</v>
      </c>
      <c r="P332" s="611">
        <f t="shared" si="28"/>
        <v>312.19658273254765</v>
      </c>
      <c r="Q332" s="611">
        <f t="shared" si="28"/>
        <v>0</v>
      </c>
      <c r="R332" s="611">
        <f t="shared" si="28"/>
        <v>71879.919245040917</v>
      </c>
      <c r="S332" s="611">
        <f t="shared" si="28"/>
        <v>40610.240089415369</v>
      </c>
      <c r="T332" s="611">
        <f t="shared" si="28"/>
        <v>967.04205351203507</v>
      </c>
      <c r="U332" s="611">
        <f t="shared" si="29"/>
        <v>116215.11727485142</v>
      </c>
      <c r="V332"/>
    </row>
    <row r="333" spans="1:24" x14ac:dyDescent="0.25">
      <c r="A333" s="635" t="s">
        <v>447</v>
      </c>
      <c r="B333" s="611">
        <f t="shared" si="28"/>
        <v>659.76842841931398</v>
      </c>
      <c r="C333" s="611">
        <f t="shared" si="28"/>
        <v>695.52526175864841</v>
      </c>
      <c r="D333" s="611">
        <f t="shared" si="28"/>
        <v>0</v>
      </c>
      <c r="E333" s="611">
        <f t="shared" si="28"/>
        <v>518.6667893926317</v>
      </c>
      <c r="F333" s="611">
        <f t="shared" si="28"/>
        <v>0</v>
      </c>
      <c r="G333" s="611">
        <f t="shared" si="28"/>
        <v>751.37260220014491</v>
      </c>
      <c r="H333" s="611">
        <f t="shared" si="28"/>
        <v>0</v>
      </c>
      <c r="I333" s="611">
        <f t="shared" si="28"/>
        <v>0</v>
      </c>
      <c r="J333" s="611">
        <f t="shared" si="28"/>
        <v>0</v>
      </c>
      <c r="K333" s="611">
        <f t="shared" si="28"/>
        <v>0</v>
      </c>
      <c r="L333" s="611">
        <f t="shared" si="28"/>
        <v>0</v>
      </c>
      <c r="M333" s="611">
        <f t="shared" si="28"/>
        <v>222.11966706084002</v>
      </c>
      <c r="N333" s="611">
        <f t="shared" si="28"/>
        <v>242.6437148604407</v>
      </c>
      <c r="O333" s="611">
        <f t="shared" si="28"/>
        <v>459.40211481712237</v>
      </c>
      <c r="P333" s="611">
        <f t="shared" si="28"/>
        <v>839.40002195028717</v>
      </c>
      <c r="Q333" s="611">
        <f t="shared" si="28"/>
        <v>0</v>
      </c>
      <c r="R333" s="611">
        <f t="shared" si="28"/>
        <v>88548.272119614034</v>
      </c>
      <c r="S333" s="611">
        <f t="shared" si="28"/>
        <v>50030.56366457096</v>
      </c>
      <c r="T333" s="611">
        <f t="shared" si="28"/>
        <v>1190.6655362550068</v>
      </c>
      <c r="U333" s="611">
        <f t="shared" si="29"/>
        <v>144158.39992089942</v>
      </c>
      <c r="V333"/>
    </row>
    <row r="334" spans="1:24" x14ac:dyDescent="0.25">
      <c r="A334" s="635" t="s">
        <v>448</v>
      </c>
      <c r="B334" s="611">
        <f t="shared" si="28"/>
        <v>372.49882106136562</v>
      </c>
      <c r="C334" s="611">
        <f t="shared" si="28"/>
        <v>403.32579062621494</v>
      </c>
      <c r="D334" s="611">
        <f t="shared" si="28"/>
        <v>0</v>
      </c>
      <c r="E334" s="611">
        <f t="shared" si="28"/>
        <v>446.88147918551687</v>
      </c>
      <c r="F334" s="611">
        <f t="shared" si="28"/>
        <v>0</v>
      </c>
      <c r="G334" s="611">
        <f t="shared" si="28"/>
        <v>149.06837114082265</v>
      </c>
      <c r="H334" s="611">
        <f t="shared" si="28"/>
        <v>0</v>
      </c>
      <c r="I334" s="611">
        <f t="shared" si="28"/>
        <v>0</v>
      </c>
      <c r="J334" s="611">
        <f t="shared" si="28"/>
        <v>0</v>
      </c>
      <c r="K334" s="611">
        <f t="shared" si="28"/>
        <v>0</v>
      </c>
      <c r="L334" s="611">
        <f t="shared" si="28"/>
        <v>0</v>
      </c>
      <c r="M334" s="611">
        <f t="shared" si="28"/>
        <v>125.40362239782004</v>
      </c>
      <c r="N334" s="611">
        <f t="shared" si="28"/>
        <v>140.70970586727981</v>
      </c>
      <c r="O334" s="611">
        <f t="shared" si="28"/>
        <v>395.82210074212111</v>
      </c>
      <c r="P334" s="611">
        <f t="shared" si="28"/>
        <v>166.53148639188697</v>
      </c>
      <c r="Q334" s="611">
        <f t="shared" si="28"/>
        <v>0</v>
      </c>
      <c r="R334" s="611">
        <f t="shared" si="28"/>
        <v>51350.13534812229</v>
      </c>
      <c r="S334" s="611">
        <f t="shared" si="28"/>
        <v>29011.915432540911</v>
      </c>
      <c r="T334" s="611">
        <f t="shared" si="28"/>
        <v>690.75231629188806</v>
      </c>
      <c r="U334" s="611">
        <f t="shared" si="29"/>
        <v>83253.044474368115</v>
      </c>
      <c r="V334"/>
    </row>
    <row r="335" spans="1:24" x14ac:dyDescent="0.25">
      <c r="A335" s="635" t="s">
        <v>449</v>
      </c>
      <c r="B335" s="611">
        <f t="shared" si="28"/>
        <v>143.25257653505784</v>
      </c>
      <c r="C335" s="611">
        <f t="shared" si="28"/>
        <v>171.72583142686088</v>
      </c>
      <c r="D335" s="611">
        <f t="shared" si="28"/>
        <v>0</v>
      </c>
      <c r="E335" s="611">
        <f t="shared" si="28"/>
        <v>179.63431288379553</v>
      </c>
      <c r="F335" s="611">
        <f t="shared" si="28"/>
        <v>0</v>
      </c>
      <c r="G335" s="611">
        <f t="shared" si="28"/>
        <v>52.891240545498214</v>
      </c>
      <c r="H335" s="611">
        <f t="shared" si="28"/>
        <v>0</v>
      </c>
      <c r="I335" s="611">
        <f t="shared" si="28"/>
        <v>0</v>
      </c>
      <c r="J335" s="611">
        <f t="shared" si="28"/>
        <v>0</v>
      </c>
      <c r="K335" s="611">
        <f t="shared" si="28"/>
        <v>0</v>
      </c>
      <c r="L335" s="611">
        <f t="shared" si="28"/>
        <v>0</v>
      </c>
      <c r="M335" s="611">
        <f t="shared" si="28"/>
        <v>48.226564959586334</v>
      </c>
      <c r="N335" s="611">
        <f t="shared" si="28"/>
        <v>59.910808919418415</v>
      </c>
      <c r="O335" s="611">
        <f t="shared" si="28"/>
        <v>159.10996251572652</v>
      </c>
      <c r="P335" s="611">
        <f t="shared" si="28"/>
        <v>59.087315436084928</v>
      </c>
      <c r="Q335" s="611">
        <f t="shared" si="28"/>
        <v>0</v>
      </c>
      <c r="R335" s="611">
        <f t="shared" si="28"/>
        <v>21863.69370961023</v>
      </c>
      <c r="S335" s="611">
        <f t="shared" si="28"/>
        <v>12352.525988631605</v>
      </c>
      <c r="T335" s="611">
        <f t="shared" si="28"/>
        <v>294.12079163724479</v>
      </c>
      <c r="U335" s="611">
        <f t="shared" si="29"/>
        <v>35384.179103101109</v>
      </c>
      <c r="V335"/>
    </row>
    <row r="336" spans="1:24" x14ac:dyDescent="0.25">
      <c r="A336" s="635" t="s">
        <v>450</v>
      </c>
      <c r="B336" s="611">
        <f t="shared" si="28"/>
        <v>593.10725091215454</v>
      </c>
      <c r="C336" s="611">
        <f t="shared" si="28"/>
        <v>416.44730484131003</v>
      </c>
      <c r="D336" s="611">
        <f t="shared" si="28"/>
        <v>0</v>
      </c>
      <c r="E336" s="611">
        <f t="shared" si="28"/>
        <v>437.58520680269169</v>
      </c>
      <c r="F336" s="611">
        <f t="shared" si="28"/>
        <v>0</v>
      </c>
      <c r="G336" s="611">
        <f t="shared" si="28"/>
        <v>118.87995225650616</v>
      </c>
      <c r="H336" s="611">
        <f t="shared" si="28"/>
        <v>0</v>
      </c>
      <c r="I336" s="611">
        <f t="shared" si="28"/>
        <v>0</v>
      </c>
      <c r="J336" s="611">
        <f t="shared" si="28"/>
        <v>0</v>
      </c>
      <c r="K336" s="611">
        <f t="shared" si="28"/>
        <v>138.88054429529976</v>
      </c>
      <c r="L336" s="611">
        <f t="shared" si="28"/>
        <v>0</v>
      </c>
      <c r="M336" s="611">
        <f t="shared" si="28"/>
        <v>199.67493991947083</v>
      </c>
      <c r="N336" s="611">
        <f t="shared" si="28"/>
        <v>145.28546192894353</v>
      </c>
      <c r="O336" s="611">
        <f t="shared" si="28"/>
        <v>387.58659559870694</v>
      </c>
      <c r="P336" s="611">
        <f t="shared" si="28"/>
        <v>132.80696686402229</v>
      </c>
      <c r="Q336" s="611">
        <f t="shared" si="28"/>
        <v>0</v>
      </c>
      <c r="R336" s="611">
        <f t="shared" si="28"/>
        <v>53019.600534858873</v>
      </c>
      <c r="S336" s="611">
        <f t="shared" si="28"/>
        <v>29955.840085187469</v>
      </c>
      <c r="T336" s="611">
        <f t="shared" si="28"/>
        <v>713.06928489510199</v>
      </c>
      <c r="U336" s="611">
        <f t="shared" si="29"/>
        <v>86258.764128360548</v>
      </c>
      <c r="V336"/>
    </row>
    <row r="337" spans="20:21" x14ac:dyDescent="0.25">
      <c r="T337" t="s">
        <v>453</v>
      </c>
      <c r="U337" s="631">
        <f>SUM(U329:U336)</f>
        <v>1166135.3965550847</v>
      </c>
    </row>
    <row r="338" spans="20:21" x14ac:dyDescent="0.25">
      <c r="T338" t="s">
        <v>454</v>
      </c>
      <c r="U338" s="631">
        <f>U337*10</f>
        <v>11661353.965550847</v>
      </c>
    </row>
  </sheetData>
  <mergeCells count="34">
    <mergeCell ref="V314:V316"/>
    <mergeCell ref="W314:W316"/>
    <mergeCell ref="X314:X316"/>
    <mergeCell ref="B327:Q327"/>
    <mergeCell ref="B100:L100"/>
    <mergeCell ref="M100:Q100"/>
    <mergeCell ref="A311:E311"/>
    <mergeCell ref="C313:M313"/>
    <mergeCell ref="A314:A315"/>
    <mergeCell ref="U314:U316"/>
    <mergeCell ref="D26:I26"/>
    <mergeCell ref="B32:L32"/>
    <mergeCell ref="M32:Q32"/>
    <mergeCell ref="A55:T55"/>
    <mergeCell ref="B64:L64"/>
    <mergeCell ref="M64:Q64"/>
    <mergeCell ref="D25:I25"/>
    <mergeCell ref="D9:I9"/>
    <mergeCell ref="B11:J11"/>
    <mergeCell ref="D12:I12"/>
    <mergeCell ref="D13:I13"/>
    <mergeCell ref="D14:I14"/>
    <mergeCell ref="D15:I15"/>
    <mergeCell ref="D16:I16"/>
    <mergeCell ref="D17:I17"/>
    <mergeCell ref="D18:I18"/>
    <mergeCell ref="D19:I21"/>
    <mergeCell ref="J19:J21"/>
    <mergeCell ref="D8:I8"/>
    <mergeCell ref="A1:B1"/>
    <mergeCell ref="B4:J4"/>
    <mergeCell ref="D5:I5"/>
    <mergeCell ref="D6:I6"/>
    <mergeCell ref="D7:I7"/>
  </mergeCells>
  <hyperlinks>
    <hyperlink ref="J8" r:id="rId1" xr:uid="{E53C4681-C23D-4D12-B96C-98CC0AF97F3D}"/>
    <hyperlink ref="J16" r:id="rId2" display="https://www.journalofhospitalinfection.com/article/S0195-6701(19)30259-2/fulltext" xr:uid="{72BD249F-B4E3-4804-88C5-51B433518CA0}"/>
    <hyperlink ref="J17" r:id="rId3" xr:uid="{FDBCC31A-FC5A-445C-8442-5E02019450B7}"/>
    <hyperlink ref="J15" r:id="rId4" xr:uid="{A2D86696-199B-49FF-ACBB-10D539168047}"/>
  </hyperlinks>
  <pageMargins left="0.7" right="0.7" top="0.75" bottom="0.75" header="0.3" footer="0.3"/>
  <pageSetup paperSize="9" orientation="portrait" horizontalDpi="4294967295" verticalDpi="4294967295"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C686-7028-4BB0-81A4-6E6EAAC4D210}">
  <dimension ref="A1:X341"/>
  <sheetViews>
    <sheetView zoomScale="80" zoomScaleNormal="80" workbookViewId="0">
      <selection sqref="A1:B1"/>
    </sheetView>
  </sheetViews>
  <sheetFormatPr defaultRowHeight="15" x14ac:dyDescent="0.25"/>
  <cols>
    <col min="1" max="1" width="34.85546875" customWidth="1"/>
    <col min="2" max="2" width="20.140625" customWidth="1"/>
    <col min="3" max="3" width="24.85546875" bestFit="1" customWidth="1"/>
    <col min="4" max="4" width="22.42578125" customWidth="1"/>
    <col min="5" max="5" width="19.28515625" bestFit="1" customWidth="1"/>
    <col min="6" max="6" width="19.140625" customWidth="1"/>
    <col min="7" max="7" width="15.5703125" customWidth="1"/>
    <col min="8" max="8" width="16.85546875" customWidth="1"/>
    <col min="9" max="9" width="15.85546875" customWidth="1"/>
    <col min="10" max="10" width="16.85546875" customWidth="1"/>
    <col min="11" max="11" width="17.85546875" customWidth="1"/>
    <col min="12" max="12" width="17.28515625" customWidth="1"/>
    <col min="13" max="13" width="15.85546875" customWidth="1"/>
    <col min="14" max="14" width="17.28515625" customWidth="1"/>
    <col min="15" max="15" width="16.28515625" bestFit="1" customWidth="1"/>
    <col min="16" max="16" width="21" customWidth="1"/>
    <col min="17" max="17" width="15.5703125" customWidth="1"/>
    <col min="18" max="18" width="21.140625" customWidth="1"/>
    <col min="19" max="19" width="17.140625" customWidth="1"/>
    <col min="20" max="20" width="28.7109375" bestFit="1" customWidth="1"/>
    <col min="21" max="21" width="14.5703125" customWidth="1"/>
    <col min="22" max="22" width="16.7109375" style="182" customWidth="1"/>
    <col min="23" max="23" width="10.5703125" bestFit="1" customWidth="1"/>
    <col min="25" max="25" width="15.7109375" customWidth="1"/>
  </cols>
  <sheetData>
    <row r="1" spans="1:16" ht="15.75" customHeight="1" x14ac:dyDescent="0.25">
      <c r="A1" s="780"/>
      <c r="B1" s="780"/>
    </row>
    <row r="2" spans="1:16" ht="15.75" customHeight="1" x14ac:dyDescent="0.25">
      <c r="A2" s="608"/>
      <c r="B2" s="608"/>
    </row>
    <row r="3" spans="1:16" ht="15.75" customHeight="1" x14ac:dyDescent="0.25">
      <c r="A3" s="608"/>
      <c r="B3" s="608"/>
    </row>
    <row r="4" spans="1:16" ht="15.75" customHeight="1" x14ac:dyDescent="0.25">
      <c r="A4" s="609" t="s">
        <v>357</v>
      </c>
      <c r="B4" s="781" t="s">
        <v>358</v>
      </c>
      <c r="C4" s="782"/>
      <c r="D4" s="782"/>
      <c r="E4" s="782"/>
      <c r="F4" s="782"/>
      <c r="G4" s="782"/>
      <c r="H4" s="782"/>
      <c r="I4" s="782"/>
      <c r="J4" s="783"/>
    </row>
    <row r="5" spans="1:16" ht="15.75" customHeight="1" x14ac:dyDescent="0.25">
      <c r="A5" s="610"/>
      <c r="B5" s="610" t="s">
        <v>359</v>
      </c>
      <c r="C5" s="611" t="s">
        <v>10</v>
      </c>
      <c r="D5" s="784" t="s">
        <v>360</v>
      </c>
      <c r="E5" s="784"/>
      <c r="F5" s="784"/>
      <c r="G5" s="784"/>
      <c r="H5" s="784"/>
      <c r="I5" s="784"/>
      <c r="J5" s="611" t="s">
        <v>230</v>
      </c>
    </row>
    <row r="6" spans="1:16" ht="18.95" customHeight="1" x14ac:dyDescent="0.25">
      <c r="A6" s="612" t="s">
        <v>361</v>
      </c>
      <c r="B6" s="613">
        <v>435</v>
      </c>
      <c r="C6" s="611" t="s">
        <v>362</v>
      </c>
      <c r="D6" s="785" t="s">
        <v>363</v>
      </c>
      <c r="E6" s="786"/>
      <c r="F6" s="786"/>
      <c r="G6" s="786"/>
      <c r="H6" s="786"/>
      <c r="I6" s="787"/>
      <c r="J6" s="614" t="s">
        <v>364</v>
      </c>
      <c r="K6" s="615"/>
      <c r="L6" s="615"/>
      <c r="M6" s="615"/>
      <c r="N6" s="615"/>
      <c r="O6" s="615"/>
      <c r="P6" s="615"/>
    </row>
    <row r="7" spans="1:16" ht="45.95" customHeight="1" x14ac:dyDescent="0.25">
      <c r="A7" s="612" t="s">
        <v>365</v>
      </c>
      <c r="B7" s="613" t="s">
        <v>366</v>
      </c>
      <c r="C7" s="611"/>
      <c r="D7" s="785" t="s">
        <v>367</v>
      </c>
      <c r="E7" s="786"/>
      <c r="F7" s="786"/>
      <c r="G7" s="786"/>
      <c r="H7" s="786"/>
      <c r="I7" s="787"/>
      <c r="J7" s="614"/>
      <c r="K7" s="615"/>
      <c r="L7" s="615"/>
      <c r="M7" s="615"/>
      <c r="N7" s="615"/>
      <c r="O7" s="615"/>
      <c r="P7" s="615"/>
    </row>
    <row r="8" spans="1:16" ht="45.95" customHeight="1" x14ac:dyDescent="0.25">
      <c r="A8" s="612" t="s">
        <v>368</v>
      </c>
      <c r="B8" s="613" t="s">
        <v>369</v>
      </c>
      <c r="C8" s="616" t="s">
        <v>370</v>
      </c>
      <c r="D8" s="779" t="s">
        <v>371</v>
      </c>
      <c r="E8" s="779"/>
      <c r="F8" s="779"/>
      <c r="G8" s="779"/>
      <c r="H8" s="779"/>
      <c r="I8" s="779"/>
      <c r="J8" s="617" t="s">
        <v>372</v>
      </c>
      <c r="K8" s="615"/>
      <c r="L8" s="615"/>
      <c r="M8" s="615"/>
      <c r="N8" s="615"/>
      <c r="O8" s="615"/>
    </row>
    <row r="9" spans="1:16" ht="63.6" customHeight="1" x14ac:dyDescent="0.25">
      <c r="A9" s="612" t="s">
        <v>373</v>
      </c>
      <c r="B9" s="613" t="s">
        <v>374</v>
      </c>
      <c r="C9" s="611" t="s">
        <v>375</v>
      </c>
      <c r="D9" s="779" t="s">
        <v>376</v>
      </c>
      <c r="E9" s="779"/>
      <c r="F9" s="779"/>
      <c r="G9" s="779"/>
      <c r="H9" s="779"/>
      <c r="I9" s="779"/>
      <c r="J9" s="614" t="s">
        <v>364</v>
      </c>
      <c r="K9" s="615"/>
      <c r="L9" s="615"/>
      <c r="M9" s="615"/>
      <c r="N9" s="615"/>
      <c r="O9" s="615"/>
    </row>
    <row r="10" spans="1:16" x14ac:dyDescent="0.25">
      <c r="C10" t="s">
        <v>162</v>
      </c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</row>
    <row r="11" spans="1:16" x14ac:dyDescent="0.25">
      <c r="A11" s="609" t="s">
        <v>357</v>
      </c>
      <c r="B11" s="781" t="s">
        <v>377</v>
      </c>
      <c r="C11" s="782"/>
      <c r="D11" s="782"/>
      <c r="E11" s="782"/>
      <c r="F11" s="782"/>
      <c r="G11" s="782"/>
      <c r="H11" s="782"/>
      <c r="I11" s="782"/>
      <c r="J11" s="783"/>
      <c r="K11" s="615"/>
      <c r="L11" s="615"/>
      <c r="M11" s="615"/>
      <c r="N11" s="615"/>
      <c r="O11" s="615"/>
    </row>
    <row r="12" spans="1:16" x14ac:dyDescent="0.25">
      <c r="A12" s="610"/>
      <c r="B12" s="610" t="s">
        <v>359</v>
      </c>
      <c r="C12" s="611" t="s">
        <v>10</v>
      </c>
      <c r="D12" s="784" t="s">
        <v>360</v>
      </c>
      <c r="E12" s="784"/>
      <c r="F12" s="784"/>
      <c r="G12" s="784"/>
      <c r="H12" s="784"/>
      <c r="I12" s="784"/>
      <c r="J12" s="611" t="s">
        <v>230</v>
      </c>
      <c r="K12" s="615"/>
      <c r="L12" s="615"/>
      <c r="M12" s="615"/>
      <c r="N12" s="615"/>
      <c r="O12" s="615"/>
    </row>
    <row r="13" spans="1:16" ht="44.45" customHeight="1" x14ac:dyDescent="0.25">
      <c r="A13" s="612" t="s">
        <v>361</v>
      </c>
      <c r="B13" s="611">
        <v>259.24</v>
      </c>
      <c r="C13" s="611" t="s">
        <v>378</v>
      </c>
      <c r="D13" s="788" t="s">
        <v>379</v>
      </c>
      <c r="E13" s="789"/>
      <c r="F13" s="789"/>
      <c r="G13" s="789"/>
      <c r="H13" s="789"/>
      <c r="I13" s="790"/>
      <c r="J13" s="614" t="s">
        <v>364</v>
      </c>
      <c r="K13" s="615"/>
      <c r="L13" s="615"/>
      <c r="M13" s="615"/>
      <c r="N13" s="615"/>
      <c r="O13" s="615"/>
    </row>
    <row r="14" spans="1:16" x14ac:dyDescent="0.25">
      <c r="A14" s="612" t="s">
        <v>368</v>
      </c>
      <c r="B14" s="613"/>
      <c r="C14" s="616"/>
      <c r="D14" s="779"/>
      <c r="E14" s="779"/>
      <c r="F14" s="779"/>
      <c r="G14" s="779"/>
      <c r="H14" s="779"/>
      <c r="I14" s="779"/>
      <c r="J14" s="614"/>
      <c r="K14" s="615"/>
      <c r="L14" s="615"/>
      <c r="M14" s="615"/>
      <c r="N14" s="615"/>
      <c r="O14" s="615"/>
    </row>
    <row r="15" spans="1:16" ht="41.1" customHeight="1" x14ac:dyDescent="0.25">
      <c r="A15" t="s">
        <v>380</v>
      </c>
      <c r="B15" s="613" t="s">
        <v>369</v>
      </c>
      <c r="C15" s="616" t="s">
        <v>370</v>
      </c>
      <c r="D15" s="785" t="s">
        <v>381</v>
      </c>
      <c r="E15" s="786"/>
      <c r="F15" s="786"/>
      <c r="G15" s="786"/>
      <c r="H15" s="786"/>
      <c r="I15" s="787"/>
      <c r="J15" s="618" t="s">
        <v>382</v>
      </c>
      <c r="K15" s="615"/>
      <c r="L15" s="615"/>
      <c r="M15" s="615"/>
      <c r="N15" s="615"/>
      <c r="O15" s="615"/>
    </row>
    <row r="16" spans="1:16" ht="48.95" customHeight="1" x14ac:dyDescent="0.25">
      <c r="A16" t="s">
        <v>383</v>
      </c>
      <c r="B16" s="613" t="s">
        <v>384</v>
      </c>
      <c r="C16" s="616" t="s">
        <v>370</v>
      </c>
      <c r="D16" s="785" t="s">
        <v>385</v>
      </c>
      <c r="E16" s="786"/>
      <c r="F16" s="786"/>
      <c r="G16" s="786"/>
      <c r="H16" s="786"/>
      <c r="I16" s="787"/>
      <c r="J16" s="618" t="s">
        <v>386</v>
      </c>
      <c r="K16" s="615"/>
      <c r="L16" s="615"/>
      <c r="M16" s="615"/>
      <c r="N16" s="615"/>
      <c r="O16" s="615"/>
    </row>
    <row r="17" spans="1:22" ht="46.5" customHeight="1" x14ac:dyDescent="0.25">
      <c r="A17" t="s">
        <v>387</v>
      </c>
      <c r="B17" s="613" t="s">
        <v>388</v>
      </c>
      <c r="C17" s="616" t="s">
        <v>370</v>
      </c>
      <c r="D17" s="785" t="s">
        <v>389</v>
      </c>
      <c r="E17" s="786"/>
      <c r="F17" s="786"/>
      <c r="G17" s="786"/>
      <c r="H17" s="786"/>
      <c r="I17" s="787"/>
      <c r="J17" s="619" t="s">
        <v>390</v>
      </c>
      <c r="K17" s="615"/>
      <c r="L17" s="615"/>
      <c r="M17" s="615"/>
      <c r="N17" s="615"/>
      <c r="O17" s="615"/>
    </row>
    <row r="18" spans="1:22" x14ac:dyDescent="0.25">
      <c r="A18" s="612" t="s">
        <v>373</v>
      </c>
      <c r="B18" s="611"/>
      <c r="C18" s="611"/>
      <c r="D18" s="779"/>
      <c r="E18" s="779"/>
      <c r="F18" s="779"/>
      <c r="G18" s="779"/>
      <c r="H18" s="779"/>
      <c r="I18" s="779"/>
      <c r="J18" s="614"/>
      <c r="K18" s="615"/>
      <c r="L18" s="615"/>
      <c r="M18" s="615"/>
      <c r="N18" s="615"/>
      <c r="O18" s="615"/>
    </row>
    <row r="19" spans="1:22" x14ac:dyDescent="0.25">
      <c r="A19" s="611" t="s">
        <v>380</v>
      </c>
      <c r="B19" s="611">
        <v>88.421999999999997</v>
      </c>
      <c r="C19" s="611" t="s">
        <v>375</v>
      </c>
      <c r="D19" s="791" t="s">
        <v>391</v>
      </c>
      <c r="E19" s="792"/>
      <c r="F19" s="792"/>
      <c r="G19" s="792"/>
      <c r="H19" s="792"/>
      <c r="I19" s="793"/>
      <c r="J19" s="800" t="s">
        <v>364</v>
      </c>
      <c r="K19" s="615"/>
      <c r="L19" s="615"/>
      <c r="M19" s="615"/>
      <c r="N19" s="615"/>
      <c r="O19" s="615"/>
    </row>
    <row r="20" spans="1:22" x14ac:dyDescent="0.25">
      <c r="A20" s="611" t="s">
        <v>383</v>
      </c>
      <c r="B20" s="611">
        <v>100.95500000000001</v>
      </c>
      <c r="C20" s="611" t="s">
        <v>375</v>
      </c>
      <c r="D20" s="794"/>
      <c r="E20" s="795"/>
      <c r="F20" s="795"/>
      <c r="G20" s="795"/>
      <c r="H20" s="795"/>
      <c r="I20" s="796"/>
      <c r="J20" s="801"/>
      <c r="K20" s="615"/>
      <c r="L20" s="615"/>
      <c r="M20" s="615"/>
      <c r="N20" s="615"/>
      <c r="O20" s="615"/>
    </row>
    <row r="21" spans="1:22" x14ac:dyDescent="0.25">
      <c r="A21" s="611" t="s">
        <v>387</v>
      </c>
      <c r="B21" s="611">
        <v>116.85350000000001</v>
      </c>
      <c r="C21" s="611" t="s">
        <v>375</v>
      </c>
      <c r="D21" s="797"/>
      <c r="E21" s="798"/>
      <c r="F21" s="798"/>
      <c r="G21" s="798"/>
      <c r="H21" s="798"/>
      <c r="I21" s="799"/>
      <c r="J21" s="802"/>
      <c r="K21" s="615"/>
      <c r="L21" s="615"/>
      <c r="M21" s="615"/>
      <c r="N21" s="615"/>
      <c r="O21" s="615"/>
    </row>
    <row r="22" spans="1:22" x14ac:dyDescent="0.25"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</row>
    <row r="23" spans="1:22" x14ac:dyDescent="0.25">
      <c r="E23" s="615"/>
      <c r="F23" s="615"/>
      <c r="G23" s="615"/>
      <c r="H23" s="615"/>
      <c r="I23" s="615"/>
      <c r="J23" s="615"/>
      <c r="K23" s="615"/>
      <c r="L23" s="615"/>
      <c r="M23" s="615"/>
      <c r="N23" s="615"/>
      <c r="O23" s="615"/>
    </row>
    <row r="24" spans="1:22" x14ac:dyDescent="0.25">
      <c r="A24" t="s">
        <v>392</v>
      </c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5"/>
    </row>
    <row r="25" spans="1:22" ht="60" x14ac:dyDescent="0.25">
      <c r="A25" s="620" t="s">
        <v>393</v>
      </c>
      <c r="B25" s="614" t="s">
        <v>394</v>
      </c>
      <c r="C25" s="616" t="s">
        <v>378</v>
      </c>
      <c r="D25" s="779" t="s">
        <v>395</v>
      </c>
      <c r="E25" s="779"/>
      <c r="F25" s="779"/>
      <c r="G25" s="779"/>
      <c r="H25" s="779"/>
      <c r="I25" s="779"/>
      <c r="J25" s="614"/>
      <c r="K25" s="615"/>
      <c r="L25" s="615"/>
      <c r="M25" s="615"/>
      <c r="N25" s="615"/>
      <c r="O25" s="615"/>
    </row>
    <row r="26" spans="1:22" ht="60" customHeight="1" x14ac:dyDescent="0.25">
      <c r="A26" s="611" t="s">
        <v>396</v>
      </c>
      <c r="B26" s="611" t="s">
        <v>397</v>
      </c>
      <c r="C26" s="611" t="s">
        <v>378</v>
      </c>
      <c r="D26" s="779" t="s">
        <v>398</v>
      </c>
      <c r="E26" s="779"/>
      <c r="F26" s="779"/>
      <c r="G26" s="779"/>
      <c r="H26" s="779"/>
      <c r="I26" s="779"/>
      <c r="J26" s="614"/>
      <c r="K26" s="615"/>
      <c r="L26" s="615"/>
      <c r="M26" s="615"/>
      <c r="N26" s="615"/>
      <c r="O26" s="615"/>
    </row>
    <row r="27" spans="1:22" x14ac:dyDescent="0.25">
      <c r="A27" s="611" t="s">
        <v>399</v>
      </c>
      <c r="B27" s="611" t="s">
        <v>400</v>
      </c>
      <c r="C27" s="611"/>
      <c r="D27" s="611" t="s">
        <v>401</v>
      </c>
      <c r="E27" s="614"/>
      <c r="F27" s="614"/>
      <c r="G27" s="614"/>
      <c r="H27" s="614"/>
      <c r="I27" s="614"/>
      <c r="J27" s="614"/>
      <c r="K27" s="615"/>
      <c r="L27" s="615"/>
      <c r="M27" s="615"/>
      <c r="N27" s="615"/>
      <c r="O27" s="615"/>
    </row>
    <row r="28" spans="1:22" x14ac:dyDescent="0.25"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</row>
    <row r="29" spans="1:22" x14ac:dyDescent="0.25">
      <c r="E29" s="615"/>
      <c r="F29" s="615"/>
      <c r="G29" s="615"/>
      <c r="H29" s="615"/>
      <c r="I29" s="615"/>
      <c r="J29" s="615"/>
      <c r="K29" s="615"/>
      <c r="L29" s="615"/>
      <c r="M29" s="615"/>
      <c r="N29" s="615"/>
      <c r="O29" s="615"/>
    </row>
    <row r="32" spans="1:22" ht="15.75" x14ac:dyDescent="0.25">
      <c r="A32" s="611"/>
      <c r="B32" s="784" t="s">
        <v>402</v>
      </c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784" t="s">
        <v>403</v>
      </c>
      <c r="N32" s="784"/>
      <c r="O32" s="784"/>
      <c r="P32" s="784"/>
      <c r="Q32" s="784"/>
      <c r="R32" s="611" t="s">
        <v>404</v>
      </c>
      <c r="S32" s="611" t="s">
        <v>405</v>
      </c>
      <c r="T32" s="611" t="s">
        <v>406</v>
      </c>
      <c r="V32"/>
    </row>
    <row r="33" spans="1:22" x14ac:dyDescent="0.25">
      <c r="A33" s="613" t="s">
        <v>407</v>
      </c>
      <c r="B33" s="621">
        <v>13</v>
      </c>
      <c r="C33" s="621">
        <v>25</v>
      </c>
      <c r="D33" s="621">
        <v>2</v>
      </c>
      <c r="E33" s="621">
        <v>10</v>
      </c>
      <c r="F33" s="621">
        <v>70</v>
      </c>
      <c r="G33" s="621">
        <v>3</v>
      </c>
      <c r="H33" s="621">
        <v>12</v>
      </c>
      <c r="I33" s="621">
        <v>207</v>
      </c>
      <c r="J33" s="621">
        <v>31</v>
      </c>
      <c r="K33" s="621">
        <v>37</v>
      </c>
      <c r="L33" s="621">
        <v>1</v>
      </c>
      <c r="M33" s="621">
        <v>13</v>
      </c>
      <c r="N33" s="621">
        <v>25</v>
      </c>
      <c r="O33" s="621">
        <v>10</v>
      </c>
      <c r="P33" s="621">
        <v>3</v>
      </c>
      <c r="Q33" s="621">
        <v>31</v>
      </c>
      <c r="R33" s="622">
        <v>25</v>
      </c>
      <c r="S33" s="622">
        <v>25</v>
      </c>
      <c r="T33" s="622">
        <v>25</v>
      </c>
      <c r="U33" s="182"/>
      <c r="V33"/>
    </row>
    <row r="34" spans="1:22" ht="15.75" x14ac:dyDescent="0.25">
      <c r="A34" s="623"/>
      <c r="B34" s="624">
        <v>0</v>
      </c>
      <c r="C34" s="624">
        <v>3</v>
      </c>
      <c r="D34" s="624">
        <v>0</v>
      </c>
      <c r="E34" s="624">
        <v>0</v>
      </c>
      <c r="F34" s="624">
        <v>0</v>
      </c>
      <c r="G34" s="624">
        <v>0</v>
      </c>
      <c r="H34" s="624">
        <v>0</v>
      </c>
      <c r="I34" s="624">
        <v>0</v>
      </c>
      <c r="J34" s="624">
        <v>1</v>
      </c>
      <c r="K34" s="624">
        <v>0</v>
      </c>
      <c r="L34" s="624">
        <v>0</v>
      </c>
      <c r="M34" s="624">
        <v>0</v>
      </c>
      <c r="N34" s="624">
        <v>0</v>
      </c>
      <c r="O34" s="624">
        <v>0</v>
      </c>
      <c r="P34" s="624">
        <v>0</v>
      </c>
      <c r="Q34" s="624">
        <v>0</v>
      </c>
      <c r="R34" s="622">
        <v>404</v>
      </c>
      <c r="S34" s="622">
        <v>324</v>
      </c>
      <c r="T34" s="622">
        <v>96</v>
      </c>
      <c r="V34"/>
    </row>
    <row r="35" spans="1:22" ht="18" customHeight="1" x14ac:dyDescent="0.25">
      <c r="A35" s="623"/>
      <c r="B35" s="624">
        <v>0</v>
      </c>
      <c r="C35" s="624">
        <v>2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1</v>
      </c>
      <c r="L35" s="624">
        <v>0</v>
      </c>
      <c r="M35" s="624">
        <v>1</v>
      </c>
      <c r="N35" s="624">
        <v>2</v>
      </c>
      <c r="O35" s="624">
        <v>0</v>
      </c>
      <c r="P35" s="624">
        <v>1</v>
      </c>
      <c r="Q35" s="624">
        <v>0</v>
      </c>
      <c r="R35" s="622">
        <v>293</v>
      </c>
      <c r="S35" s="622">
        <v>313</v>
      </c>
      <c r="T35" s="622">
        <v>71</v>
      </c>
      <c r="V35"/>
    </row>
    <row r="36" spans="1:22" ht="15.75" x14ac:dyDescent="0.25">
      <c r="A36" s="623"/>
      <c r="B36" s="624">
        <v>0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3</v>
      </c>
      <c r="O36" s="624">
        <v>1</v>
      </c>
      <c r="P36" s="624">
        <v>0</v>
      </c>
      <c r="Q36" s="624">
        <v>0</v>
      </c>
      <c r="R36" s="622">
        <v>84</v>
      </c>
      <c r="S36" s="622">
        <v>94</v>
      </c>
      <c r="T36" s="622">
        <v>12</v>
      </c>
      <c r="V36"/>
    </row>
    <row r="37" spans="1:22" ht="15.75" x14ac:dyDescent="0.25">
      <c r="A37" s="623"/>
      <c r="B37" s="624">
        <v>19</v>
      </c>
      <c r="C37" s="624">
        <v>13</v>
      </c>
      <c r="D37" s="624">
        <v>1</v>
      </c>
      <c r="E37" s="624">
        <v>0</v>
      </c>
      <c r="F37" s="624">
        <v>0</v>
      </c>
      <c r="G37" s="624">
        <v>0</v>
      </c>
      <c r="H37" s="624">
        <v>1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1</v>
      </c>
      <c r="R37" s="622">
        <v>100</v>
      </c>
      <c r="S37" s="622">
        <v>189</v>
      </c>
      <c r="T37" s="622">
        <v>33</v>
      </c>
      <c r="V37"/>
    </row>
    <row r="38" spans="1:22" ht="15.75" x14ac:dyDescent="0.25">
      <c r="A38" s="623"/>
      <c r="B38" s="624">
        <v>3</v>
      </c>
      <c r="C38" s="624">
        <v>10</v>
      </c>
      <c r="D38" s="624">
        <v>0</v>
      </c>
      <c r="E38" s="624">
        <v>3</v>
      </c>
      <c r="F38" s="624">
        <v>1</v>
      </c>
      <c r="G38" s="624">
        <v>0</v>
      </c>
      <c r="H38" s="624">
        <v>1</v>
      </c>
      <c r="I38" s="624">
        <v>1</v>
      </c>
      <c r="J38" s="624">
        <v>1</v>
      </c>
      <c r="K38" s="624">
        <v>0</v>
      </c>
      <c r="L38" s="624">
        <v>0</v>
      </c>
      <c r="M38" s="624">
        <v>0</v>
      </c>
      <c r="N38" s="624">
        <v>2</v>
      </c>
      <c r="O38" s="624">
        <v>1</v>
      </c>
      <c r="P38" s="624">
        <v>0</v>
      </c>
      <c r="Q38" s="624">
        <v>1</v>
      </c>
      <c r="R38" s="622">
        <v>233</v>
      </c>
      <c r="S38" s="622">
        <v>178</v>
      </c>
      <c r="T38" s="622">
        <v>35</v>
      </c>
      <c r="V38"/>
    </row>
    <row r="39" spans="1:22" ht="15.75" x14ac:dyDescent="0.25">
      <c r="A39" s="623"/>
      <c r="B39" s="624">
        <v>3</v>
      </c>
      <c r="C39" s="624">
        <v>11</v>
      </c>
      <c r="D39" s="624">
        <v>0</v>
      </c>
      <c r="E39" s="624">
        <v>2</v>
      </c>
      <c r="F39" s="624">
        <v>0</v>
      </c>
      <c r="G39" s="624">
        <v>1</v>
      </c>
      <c r="H39" s="624">
        <v>1</v>
      </c>
      <c r="I39" s="624">
        <v>0</v>
      </c>
      <c r="J39" s="624">
        <v>1</v>
      </c>
      <c r="K39" s="624">
        <v>2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2">
        <v>404</v>
      </c>
      <c r="S39" s="622">
        <v>324</v>
      </c>
      <c r="T39" s="622">
        <v>96</v>
      </c>
      <c r="V39"/>
    </row>
    <row r="40" spans="1:22" ht="15.75" x14ac:dyDescent="0.25">
      <c r="A40" s="623"/>
      <c r="B40" s="624">
        <v>10</v>
      </c>
      <c r="C40" s="624">
        <v>11</v>
      </c>
      <c r="D40" s="624">
        <v>0</v>
      </c>
      <c r="E40" s="624">
        <v>8</v>
      </c>
      <c r="F40" s="624">
        <v>0</v>
      </c>
      <c r="G40" s="624">
        <v>1</v>
      </c>
      <c r="H40" s="624">
        <v>0</v>
      </c>
      <c r="I40" s="624">
        <v>0</v>
      </c>
      <c r="J40" s="624">
        <v>0</v>
      </c>
      <c r="K40" s="624">
        <v>1</v>
      </c>
      <c r="L40" s="624">
        <v>1</v>
      </c>
      <c r="M40" s="624">
        <v>1</v>
      </c>
      <c r="N40" s="624">
        <v>2</v>
      </c>
      <c r="O40" s="624">
        <v>0</v>
      </c>
      <c r="P40" s="624">
        <v>1</v>
      </c>
      <c r="Q40" s="624">
        <v>0</v>
      </c>
      <c r="R40" s="622">
        <v>293</v>
      </c>
      <c r="S40" s="622">
        <v>313</v>
      </c>
      <c r="T40" s="622">
        <v>71</v>
      </c>
      <c r="V40"/>
    </row>
    <row r="41" spans="1:22" ht="15.75" x14ac:dyDescent="0.25">
      <c r="A41" s="623"/>
      <c r="B41" s="624">
        <v>0</v>
      </c>
      <c r="C41" s="624">
        <v>3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1</v>
      </c>
      <c r="K41" s="624">
        <v>0</v>
      </c>
      <c r="L41" s="624">
        <v>0</v>
      </c>
      <c r="M41" s="624">
        <v>0</v>
      </c>
      <c r="N41" s="624">
        <v>3</v>
      </c>
      <c r="O41" s="624">
        <v>1</v>
      </c>
      <c r="P41" s="624">
        <v>0</v>
      </c>
      <c r="Q41" s="624">
        <v>0</v>
      </c>
      <c r="R41" s="622">
        <v>84</v>
      </c>
      <c r="S41" s="622">
        <v>94</v>
      </c>
      <c r="T41" s="622">
        <v>12</v>
      </c>
      <c r="V41"/>
    </row>
    <row r="42" spans="1:22" ht="15.75" x14ac:dyDescent="0.25">
      <c r="A42" s="623"/>
      <c r="B42" s="624">
        <v>0</v>
      </c>
      <c r="C42" s="624">
        <v>2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1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1</v>
      </c>
      <c r="R42" s="622">
        <v>100</v>
      </c>
      <c r="S42" s="622">
        <v>189</v>
      </c>
      <c r="T42" s="622">
        <v>33</v>
      </c>
      <c r="V42"/>
    </row>
    <row r="43" spans="1:22" ht="15.75" x14ac:dyDescent="0.25">
      <c r="A43" s="623"/>
      <c r="B43" s="624">
        <v>0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2</v>
      </c>
      <c r="O43" s="624">
        <v>1</v>
      </c>
      <c r="P43" s="624">
        <v>0</v>
      </c>
      <c r="Q43" s="624">
        <v>1</v>
      </c>
      <c r="R43" s="622">
        <v>233</v>
      </c>
      <c r="S43" s="622">
        <v>178</v>
      </c>
      <c r="T43" s="622">
        <v>35</v>
      </c>
      <c r="V43"/>
    </row>
    <row r="44" spans="1:22" ht="15.75" x14ac:dyDescent="0.25">
      <c r="A44" s="623"/>
      <c r="B44" s="624">
        <v>19</v>
      </c>
      <c r="C44" s="624">
        <v>13</v>
      </c>
      <c r="D44" s="624">
        <v>1</v>
      </c>
      <c r="E44" s="624">
        <v>0</v>
      </c>
      <c r="F44" s="624">
        <v>0</v>
      </c>
      <c r="G44" s="624">
        <v>0</v>
      </c>
      <c r="H44" s="624">
        <v>1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2">
        <v>404</v>
      </c>
      <c r="S44" s="622">
        <v>324</v>
      </c>
      <c r="T44" s="622">
        <v>96</v>
      </c>
      <c r="V44"/>
    </row>
    <row r="45" spans="1:22" ht="15.75" x14ac:dyDescent="0.25">
      <c r="A45" s="623"/>
      <c r="B45" s="624">
        <v>3</v>
      </c>
      <c r="C45" s="624">
        <v>10</v>
      </c>
      <c r="D45" s="624">
        <v>0</v>
      </c>
      <c r="E45" s="624">
        <v>3</v>
      </c>
      <c r="F45" s="624">
        <v>1</v>
      </c>
      <c r="G45" s="624">
        <v>0</v>
      </c>
      <c r="H45" s="624">
        <v>1</v>
      </c>
      <c r="I45" s="624">
        <v>1</v>
      </c>
      <c r="J45" s="624">
        <v>1</v>
      </c>
      <c r="K45" s="624">
        <v>0</v>
      </c>
      <c r="L45" s="624">
        <v>0</v>
      </c>
      <c r="M45" s="624">
        <v>1</v>
      </c>
      <c r="N45" s="624">
        <v>2</v>
      </c>
      <c r="O45" s="624">
        <v>0</v>
      </c>
      <c r="P45" s="624">
        <v>1</v>
      </c>
      <c r="Q45" s="624">
        <v>0</v>
      </c>
      <c r="R45" s="622">
        <v>293</v>
      </c>
      <c r="S45" s="622">
        <v>313</v>
      </c>
      <c r="T45" s="622">
        <v>71</v>
      </c>
      <c r="V45"/>
    </row>
    <row r="46" spans="1:22" ht="15.75" x14ac:dyDescent="0.25">
      <c r="A46" s="623"/>
      <c r="B46" s="624">
        <v>3</v>
      </c>
      <c r="C46" s="624">
        <v>11</v>
      </c>
      <c r="D46" s="624">
        <v>0</v>
      </c>
      <c r="E46" s="624">
        <v>2</v>
      </c>
      <c r="F46" s="624">
        <v>0</v>
      </c>
      <c r="G46" s="624">
        <v>1</v>
      </c>
      <c r="H46" s="624">
        <v>1</v>
      </c>
      <c r="I46" s="624">
        <v>0</v>
      </c>
      <c r="J46" s="624">
        <v>1</v>
      </c>
      <c r="K46" s="624">
        <v>2</v>
      </c>
      <c r="L46" s="624">
        <v>0</v>
      </c>
      <c r="M46" s="624">
        <v>0</v>
      </c>
      <c r="N46" s="624">
        <v>3</v>
      </c>
      <c r="O46" s="624">
        <v>1</v>
      </c>
      <c r="P46" s="624">
        <v>0</v>
      </c>
      <c r="Q46" s="624">
        <v>0</v>
      </c>
      <c r="R46" s="622">
        <v>84</v>
      </c>
      <c r="S46" s="622">
        <v>94</v>
      </c>
      <c r="T46" s="622">
        <v>12</v>
      </c>
      <c r="V46"/>
    </row>
    <row r="47" spans="1:22" ht="15.75" x14ac:dyDescent="0.25">
      <c r="A47" s="623"/>
      <c r="B47" s="624">
        <v>10</v>
      </c>
      <c r="C47" s="624">
        <v>11</v>
      </c>
      <c r="D47" s="624">
        <v>0</v>
      </c>
      <c r="E47" s="624">
        <v>8</v>
      </c>
      <c r="F47" s="624">
        <v>0</v>
      </c>
      <c r="G47" s="624">
        <v>1</v>
      </c>
      <c r="H47" s="624">
        <v>0</v>
      </c>
      <c r="I47" s="624">
        <v>0</v>
      </c>
      <c r="J47" s="624">
        <v>0</v>
      </c>
      <c r="K47" s="624">
        <v>1</v>
      </c>
      <c r="L47" s="624">
        <v>1</v>
      </c>
      <c r="M47" s="624">
        <v>0</v>
      </c>
      <c r="N47" s="624">
        <v>0</v>
      </c>
      <c r="O47" s="624">
        <v>0</v>
      </c>
      <c r="P47" s="624">
        <v>0</v>
      </c>
      <c r="Q47" s="624">
        <v>1</v>
      </c>
      <c r="R47" s="622">
        <v>100</v>
      </c>
      <c r="S47" s="622">
        <v>189</v>
      </c>
      <c r="T47" s="622">
        <v>33</v>
      </c>
      <c r="V47"/>
    </row>
    <row r="48" spans="1:22" ht="15.75" x14ac:dyDescent="0.25">
      <c r="A48" s="623"/>
      <c r="B48" s="624">
        <v>0</v>
      </c>
      <c r="C48" s="624">
        <v>3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1</v>
      </c>
      <c r="K48" s="624">
        <v>0</v>
      </c>
      <c r="L48" s="624">
        <v>0</v>
      </c>
      <c r="M48" s="624">
        <v>0</v>
      </c>
      <c r="N48" s="624">
        <v>2</v>
      </c>
      <c r="O48" s="624">
        <v>1</v>
      </c>
      <c r="P48" s="624">
        <v>0</v>
      </c>
      <c r="Q48" s="624">
        <v>1</v>
      </c>
      <c r="R48" s="622">
        <v>233</v>
      </c>
      <c r="S48" s="622">
        <v>178</v>
      </c>
      <c r="T48" s="622">
        <v>35</v>
      </c>
      <c r="V48"/>
    </row>
    <row r="49" spans="1:22" ht="15.75" x14ac:dyDescent="0.25">
      <c r="A49" s="623"/>
      <c r="B49" s="624">
        <v>0</v>
      </c>
      <c r="C49" s="624">
        <v>2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1</v>
      </c>
      <c r="L49" s="624">
        <v>0</v>
      </c>
      <c r="R49" s="182"/>
      <c r="V49"/>
    </row>
    <row r="50" spans="1:22" ht="15.75" x14ac:dyDescent="0.25">
      <c r="A50" s="623"/>
      <c r="B50" s="624">
        <v>0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R50" s="182"/>
      <c r="V50"/>
    </row>
    <row r="51" spans="1:22" ht="15.75" x14ac:dyDescent="0.25">
      <c r="A51" s="623"/>
      <c r="B51" s="624">
        <v>19</v>
      </c>
      <c r="C51" s="624">
        <v>13</v>
      </c>
      <c r="D51" s="624">
        <v>1</v>
      </c>
      <c r="E51" s="624">
        <v>0</v>
      </c>
      <c r="F51" s="624">
        <v>0</v>
      </c>
      <c r="G51" s="624">
        <v>0</v>
      </c>
      <c r="H51" s="624">
        <v>1</v>
      </c>
      <c r="I51" s="624">
        <v>0</v>
      </c>
      <c r="J51" s="624">
        <v>0</v>
      </c>
      <c r="K51" s="624">
        <v>0</v>
      </c>
      <c r="L51" s="624">
        <v>0</v>
      </c>
      <c r="R51" s="182"/>
      <c r="V51"/>
    </row>
    <row r="52" spans="1:22" ht="15.75" x14ac:dyDescent="0.25">
      <c r="A52" s="623"/>
      <c r="B52" s="624">
        <v>3</v>
      </c>
      <c r="C52" s="624">
        <v>10</v>
      </c>
      <c r="D52" s="624">
        <v>0</v>
      </c>
      <c r="E52" s="624">
        <v>3</v>
      </c>
      <c r="F52" s="624">
        <v>1</v>
      </c>
      <c r="G52" s="624">
        <v>0</v>
      </c>
      <c r="H52" s="624">
        <v>1</v>
      </c>
      <c r="I52" s="624">
        <v>1</v>
      </c>
      <c r="J52" s="624">
        <v>1</v>
      </c>
      <c r="K52" s="624">
        <v>0</v>
      </c>
      <c r="L52" s="624">
        <v>0</v>
      </c>
      <c r="R52" s="182"/>
      <c r="V52"/>
    </row>
    <row r="53" spans="1:22" ht="15.75" x14ac:dyDescent="0.25">
      <c r="A53" s="623"/>
      <c r="B53" s="624">
        <v>3</v>
      </c>
      <c r="C53" s="624">
        <v>11</v>
      </c>
      <c r="D53" s="624">
        <v>0</v>
      </c>
      <c r="E53" s="624">
        <v>2</v>
      </c>
      <c r="F53" s="624">
        <v>0</v>
      </c>
      <c r="G53" s="624">
        <v>1</v>
      </c>
      <c r="H53" s="624">
        <v>1</v>
      </c>
      <c r="I53" s="624">
        <v>0</v>
      </c>
      <c r="J53" s="624">
        <v>1</v>
      </c>
      <c r="K53" s="624">
        <v>2</v>
      </c>
      <c r="L53" s="624">
        <v>0</v>
      </c>
      <c r="R53" s="182"/>
      <c r="V53"/>
    </row>
    <row r="54" spans="1:22" ht="15.75" x14ac:dyDescent="0.25">
      <c r="A54" s="623"/>
      <c r="B54" s="624">
        <v>10</v>
      </c>
      <c r="C54" s="624">
        <v>11</v>
      </c>
      <c r="D54" s="624">
        <v>0</v>
      </c>
      <c r="E54" s="624">
        <v>8</v>
      </c>
      <c r="F54" s="624">
        <v>0</v>
      </c>
      <c r="G54" s="624">
        <v>1</v>
      </c>
      <c r="H54" s="624">
        <v>0</v>
      </c>
      <c r="I54" s="624">
        <v>0</v>
      </c>
      <c r="J54" s="624">
        <v>0</v>
      </c>
      <c r="K54" s="624">
        <v>1</v>
      </c>
      <c r="L54" s="624">
        <v>1</v>
      </c>
      <c r="R54" s="182"/>
      <c r="V54"/>
    </row>
    <row r="55" spans="1:22" ht="16.5" customHeight="1" x14ac:dyDescent="0.25">
      <c r="A55" s="803" t="s">
        <v>408</v>
      </c>
      <c r="B55" s="803"/>
      <c r="C55" s="803"/>
      <c r="D55" s="803"/>
      <c r="E55" s="803"/>
      <c r="F55" s="803"/>
      <c r="G55" s="803"/>
      <c r="H55" s="803"/>
      <c r="I55" s="803"/>
      <c r="J55" s="803"/>
      <c r="K55" s="803"/>
      <c r="L55" s="803"/>
      <c r="M55" s="803"/>
      <c r="N55" s="803"/>
      <c r="O55" s="803"/>
      <c r="P55" s="803"/>
      <c r="Q55" s="803"/>
      <c r="R55" s="803"/>
      <c r="S55" s="803"/>
      <c r="T55" s="803"/>
      <c r="V55"/>
    </row>
    <row r="56" spans="1:22" x14ac:dyDescent="0.25">
      <c r="R56" s="182"/>
      <c r="V56"/>
    </row>
    <row r="57" spans="1:22" x14ac:dyDescent="0.25">
      <c r="B57" s="625"/>
      <c r="C57" s="625"/>
      <c r="D57" s="625"/>
      <c r="E57" s="625"/>
      <c r="F57" s="625"/>
      <c r="G57" s="625"/>
      <c r="H57" s="625"/>
      <c r="I57" s="625"/>
      <c r="J57" s="625"/>
      <c r="K57" s="625"/>
      <c r="L57" s="625"/>
      <c r="M57" s="625"/>
      <c r="N57" s="625"/>
      <c r="O57" s="625"/>
      <c r="P57" s="625"/>
      <c r="Q57" s="625"/>
      <c r="R57" s="182"/>
      <c r="V57"/>
    </row>
    <row r="58" spans="1:22" x14ac:dyDescent="0.25">
      <c r="A58" t="s">
        <v>409</v>
      </c>
      <c r="B58">
        <v>253.85</v>
      </c>
      <c r="C58">
        <v>491.38</v>
      </c>
      <c r="D58">
        <v>153.84</v>
      </c>
      <c r="E58">
        <v>193.35</v>
      </c>
      <c r="F58">
        <v>332.04</v>
      </c>
      <c r="G58">
        <v>122.34</v>
      </c>
      <c r="H58">
        <v>239.75</v>
      </c>
      <c r="I58">
        <v>436.04</v>
      </c>
      <c r="J58">
        <v>356.94</v>
      </c>
      <c r="K58">
        <v>392.31</v>
      </c>
      <c r="L58">
        <v>165.91</v>
      </c>
      <c r="M58">
        <v>253.85</v>
      </c>
      <c r="N58">
        <v>491.38</v>
      </c>
      <c r="O58">
        <v>193.35</v>
      </c>
      <c r="P58">
        <v>122.34</v>
      </c>
      <c r="Q58">
        <v>356.94</v>
      </c>
      <c r="R58">
        <v>491.38</v>
      </c>
      <c r="S58">
        <v>491.38</v>
      </c>
      <c r="T58">
        <v>491.38</v>
      </c>
      <c r="V58"/>
    </row>
    <row r="59" spans="1:22" x14ac:dyDescent="0.25">
      <c r="A59" s="62" t="s">
        <v>410</v>
      </c>
      <c r="B59" s="626">
        <v>158.78472764377469</v>
      </c>
      <c r="C59" s="626">
        <v>161.87725730385398</v>
      </c>
      <c r="D59" s="626">
        <v>178.7399288800874</v>
      </c>
      <c r="E59" s="626">
        <v>191.2908280517768</v>
      </c>
      <c r="F59" s="626">
        <v>157.89842244518144</v>
      </c>
      <c r="G59" s="626">
        <v>184.21594486237623</v>
      </c>
      <c r="H59" s="626">
        <v>163.67387524501339</v>
      </c>
      <c r="I59" s="626">
        <v>193.88831651469701</v>
      </c>
      <c r="J59" s="626">
        <v>216.20658063088541</v>
      </c>
      <c r="K59" s="626">
        <v>197.33611764356414</v>
      </c>
      <c r="L59" s="626">
        <v>194.29713222648462</v>
      </c>
      <c r="M59" s="626">
        <v>157.29551024999284</v>
      </c>
      <c r="N59" s="626">
        <v>163.14774918755762</v>
      </c>
      <c r="O59" s="626">
        <v>175.92209820562397</v>
      </c>
      <c r="P59" s="626">
        <v>158.59751623574448</v>
      </c>
      <c r="Q59" s="626">
        <v>198.35050822558594</v>
      </c>
      <c r="R59" s="627">
        <v>88.421999999999997</v>
      </c>
      <c r="S59" s="627">
        <v>100.955</v>
      </c>
      <c r="T59" s="627">
        <v>116.8535</v>
      </c>
      <c r="V59"/>
    </row>
    <row r="60" spans="1:22" x14ac:dyDescent="0.25">
      <c r="B60" s="625"/>
      <c r="C60" s="625"/>
      <c r="D60" s="625"/>
      <c r="E60" s="625"/>
      <c r="F60" s="625"/>
      <c r="G60" s="625"/>
      <c r="H60" s="625"/>
      <c r="I60" s="625"/>
      <c r="J60" s="625"/>
      <c r="K60" s="625"/>
      <c r="L60" s="625"/>
      <c r="M60" s="625"/>
      <c r="N60" s="625"/>
      <c r="O60" s="625"/>
      <c r="P60" s="625"/>
      <c r="Q60" s="625"/>
      <c r="V60"/>
    </row>
    <row r="61" spans="1:22" x14ac:dyDescent="0.25">
      <c r="B61" s="625"/>
      <c r="C61" s="625"/>
      <c r="D61" s="625"/>
      <c r="E61" s="625"/>
      <c r="F61" s="625"/>
      <c r="G61" s="625"/>
      <c r="H61" s="625"/>
      <c r="I61" s="625"/>
      <c r="J61" s="625"/>
      <c r="K61" s="625"/>
      <c r="L61" s="625"/>
      <c r="M61" s="625"/>
      <c r="N61" s="625"/>
      <c r="O61" s="625"/>
      <c r="P61" s="625"/>
      <c r="Q61" s="625"/>
      <c r="R61" s="182"/>
      <c r="V61"/>
    </row>
    <row r="62" spans="1:22" x14ac:dyDescent="0.25">
      <c r="B62" s="625"/>
      <c r="C62" s="625"/>
      <c r="D62" s="625"/>
      <c r="E62" s="625"/>
      <c r="F62" s="625"/>
      <c r="G62" s="625"/>
      <c r="H62" s="625"/>
      <c r="I62" s="625"/>
      <c r="J62" s="625"/>
      <c r="K62" s="625"/>
      <c r="L62" s="625"/>
      <c r="M62" s="625"/>
      <c r="N62" s="625"/>
      <c r="O62" s="625"/>
      <c r="P62" s="625"/>
      <c r="Q62" s="625"/>
      <c r="R62" s="182"/>
      <c r="V62"/>
    </row>
    <row r="63" spans="1:22" x14ac:dyDescent="0.25">
      <c r="A63" s="625" t="s">
        <v>411</v>
      </c>
      <c r="C63" s="625"/>
      <c r="D63" s="625"/>
      <c r="E63" s="625"/>
      <c r="F63" s="625"/>
      <c r="G63" s="625"/>
      <c r="H63" s="625"/>
      <c r="I63" s="625"/>
      <c r="J63" s="625"/>
      <c r="K63" s="625"/>
      <c r="L63" s="625"/>
      <c r="M63" s="625"/>
      <c r="N63" s="625"/>
      <c r="O63" s="625"/>
      <c r="P63" s="625"/>
      <c r="Q63" s="625"/>
      <c r="R63" s="182"/>
      <c r="V63"/>
    </row>
    <row r="64" spans="1:22" ht="15.75" x14ac:dyDescent="0.25">
      <c r="A64" s="611"/>
      <c r="B64" s="784" t="s">
        <v>412</v>
      </c>
      <c r="C64" s="784"/>
      <c r="D64" s="784"/>
      <c r="E64" s="784"/>
      <c r="F64" s="784"/>
      <c r="G64" s="784"/>
      <c r="H64" s="784"/>
      <c r="I64" s="784"/>
      <c r="J64" s="784"/>
      <c r="K64" s="784"/>
      <c r="L64" s="784"/>
      <c r="M64" s="784" t="s">
        <v>413</v>
      </c>
      <c r="N64" s="784"/>
      <c r="O64" s="784"/>
      <c r="P64" s="784"/>
      <c r="Q64" s="784"/>
      <c r="R64" s="611" t="s">
        <v>380</v>
      </c>
      <c r="S64" s="611" t="s">
        <v>383</v>
      </c>
      <c r="T64" s="611" t="s">
        <v>387</v>
      </c>
      <c r="V64"/>
    </row>
    <row r="65" spans="1:22" x14ac:dyDescent="0.25">
      <c r="A65" s="613" t="s">
        <v>407</v>
      </c>
      <c r="B65" s="621">
        <v>13</v>
      </c>
      <c r="C65" s="621">
        <v>25</v>
      </c>
      <c r="D65" s="621">
        <v>2</v>
      </c>
      <c r="E65" s="621">
        <v>10</v>
      </c>
      <c r="F65" s="621">
        <v>70</v>
      </c>
      <c r="G65" s="621">
        <v>3</v>
      </c>
      <c r="H65" s="621">
        <v>12</v>
      </c>
      <c r="I65" s="621">
        <v>207</v>
      </c>
      <c r="J65" s="621">
        <v>31</v>
      </c>
      <c r="K65" s="621">
        <v>37</v>
      </c>
      <c r="L65" s="621">
        <v>1</v>
      </c>
      <c r="M65" s="621">
        <v>13</v>
      </c>
      <c r="N65" s="621">
        <v>25</v>
      </c>
      <c r="O65" s="621">
        <v>10</v>
      </c>
      <c r="P65" s="621">
        <v>3</v>
      </c>
      <c r="Q65" s="621">
        <v>31</v>
      </c>
      <c r="R65" s="622">
        <v>25</v>
      </c>
      <c r="S65" s="622">
        <v>25</v>
      </c>
      <c r="T65" s="622">
        <v>25</v>
      </c>
      <c r="V65"/>
    </row>
    <row r="66" spans="1:22" x14ac:dyDescent="0.25">
      <c r="A66">
        <v>2019</v>
      </c>
      <c r="B66" s="628">
        <v>7</v>
      </c>
      <c r="C66" s="628">
        <v>45</v>
      </c>
      <c r="D66" s="628">
        <v>0</v>
      </c>
      <c r="E66" s="628">
        <v>1</v>
      </c>
      <c r="F66" s="628">
        <v>0</v>
      </c>
      <c r="G66" s="628">
        <v>0</v>
      </c>
      <c r="H66" s="628">
        <v>0</v>
      </c>
      <c r="I66" s="628">
        <v>1</v>
      </c>
      <c r="J66" s="628">
        <v>0</v>
      </c>
      <c r="K66" s="628">
        <v>1</v>
      </c>
      <c r="L66" s="628">
        <v>0</v>
      </c>
      <c r="M66" s="628">
        <v>0</v>
      </c>
      <c r="N66" s="628">
        <v>2</v>
      </c>
      <c r="O66" s="628">
        <v>1</v>
      </c>
      <c r="P66" s="628">
        <v>0</v>
      </c>
      <c r="Q66" s="628">
        <v>1</v>
      </c>
      <c r="R66" s="629">
        <v>354</v>
      </c>
      <c r="S66" s="628">
        <v>332</v>
      </c>
      <c r="T66" s="628">
        <v>31</v>
      </c>
      <c r="V66"/>
    </row>
    <row r="67" spans="1:22" x14ac:dyDescent="0.25">
      <c r="A67">
        <v>2020</v>
      </c>
      <c r="B67" s="628">
        <v>20</v>
      </c>
      <c r="C67" s="628">
        <v>1</v>
      </c>
      <c r="D67" s="628">
        <v>0</v>
      </c>
      <c r="E67" s="628">
        <v>2</v>
      </c>
      <c r="F67" s="628">
        <v>0</v>
      </c>
      <c r="G67" s="628">
        <v>0</v>
      </c>
      <c r="H67" s="628">
        <v>0</v>
      </c>
      <c r="I67" s="628">
        <v>0</v>
      </c>
      <c r="J67" s="628">
        <v>1</v>
      </c>
      <c r="K67" s="628">
        <v>1</v>
      </c>
      <c r="L67" s="628">
        <v>0</v>
      </c>
      <c r="M67" s="628">
        <v>1</v>
      </c>
      <c r="N67" s="628">
        <v>2</v>
      </c>
      <c r="O67" s="628">
        <v>0</v>
      </c>
      <c r="P67" s="628">
        <v>0</v>
      </c>
      <c r="Q67" s="628">
        <v>0</v>
      </c>
      <c r="R67" s="629">
        <v>334</v>
      </c>
      <c r="S67" s="628">
        <v>172</v>
      </c>
      <c r="T67" s="628">
        <v>31</v>
      </c>
      <c r="V67"/>
    </row>
    <row r="68" spans="1:22" x14ac:dyDescent="0.25">
      <c r="A68">
        <v>2021</v>
      </c>
      <c r="B68" s="628">
        <v>2</v>
      </c>
      <c r="C68" s="628">
        <v>1</v>
      </c>
      <c r="D68" s="628">
        <v>0</v>
      </c>
      <c r="E68" s="628">
        <v>1</v>
      </c>
      <c r="F68" s="628">
        <v>0</v>
      </c>
      <c r="G68" s="628">
        <v>1</v>
      </c>
      <c r="H68" s="628">
        <v>1</v>
      </c>
      <c r="I68" s="628">
        <v>0</v>
      </c>
      <c r="J68" s="628">
        <v>1</v>
      </c>
      <c r="K68" s="628">
        <v>1</v>
      </c>
      <c r="L68" s="628">
        <v>0</v>
      </c>
      <c r="M68" s="628">
        <v>0</v>
      </c>
      <c r="N68" s="628">
        <v>1</v>
      </c>
      <c r="O68" s="628">
        <v>0</v>
      </c>
      <c r="P68" s="628">
        <v>0</v>
      </c>
      <c r="Q68" s="628">
        <v>0</v>
      </c>
      <c r="R68" s="629">
        <v>761</v>
      </c>
      <c r="S68" s="628">
        <v>207</v>
      </c>
      <c r="T68" s="628">
        <v>104</v>
      </c>
      <c r="V68"/>
    </row>
    <row r="69" spans="1:22" x14ac:dyDescent="0.25">
      <c r="A69">
        <v>2022</v>
      </c>
      <c r="B69" s="628">
        <v>1</v>
      </c>
      <c r="C69" s="628">
        <v>3</v>
      </c>
      <c r="D69" s="628">
        <v>0</v>
      </c>
      <c r="E69" s="628">
        <v>4</v>
      </c>
      <c r="F69" s="628">
        <v>0</v>
      </c>
      <c r="G69" s="628">
        <v>0</v>
      </c>
      <c r="H69" s="628">
        <v>0</v>
      </c>
      <c r="I69" s="628">
        <v>0</v>
      </c>
      <c r="J69" s="628">
        <v>1</v>
      </c>
      <c r="K69" s="628">
        <v>1</v>
      </c>
      <c r="L69" s="628">
        <v>0</v>
      </c>
      <c r="M69" s="628">
        <v>1</v>
      </c>
      <c r="N69" s="628">
        <v>1</v>
      </c>
      <c r="O69" s="628">
        <v>0</v>
      </c>
      <c r="P69" s="628">
        <v>1</v>
      </c>
      <c r="Q69" s="628">
        <v>0</v>
      </c>
      <c r="R69" s="629">
        <v>453</v>
      </c>
      <c r="S69" s="628">
        <v>308</v>
      </c>
      <c r="T69" s="628">
        <v>50</v>
      </c>
      <c r="V69"/>
    </row>
    <row r="70" spans="1:22" x14ac:dyDescent="0.25">
      <c r="A70">
        <v>2023</v>
      </c>
      <c r="B70" s="628">
        <v>1</v>
      </c>
      <c r="C70" s="628">
        <v>1</v>
      </c>
      <c r="D70" s="628">
        <v>1</v>
      </c>
      <c r="E70" s="628">
        <v>4</v>
      </c>
      <c r="F70" s="628">
        <v>0</v>
      </c>
      <c r="G70" s="628">
        <v>1</v>
      </c>
      <c r="H70" s="628">
        <v>0</v>
      </c>
      <c r="I70" s="628">
        <v>0</v>
      </c>
      <c r="J70" s="628">
        <v>1</v>
      </c>
      <c r="K70" s="628">
        <v>1</v>
      </c>
      <c r="L70" s="628">
        <v>0</v>
      </c>
      <c r="M70" s="628">
        <v>0</v>
      </c>
      <c r="N70" s="628">
        <v>1</v>
      </c>
      <c r="O70" s="628">
        <v>0</v>
      </c>
      <c r="P70" s="628">
        <v>0</v>
      </c>
      <c r="Q70" s="628">
        <v>0</v>
      </c>
      <c r="R70" s="629">
        <v>135</v>
      </c>
      <c r="S70" s="628">
        <v>90</v>
      </c>
      <c r="T70" s="628">
        <v>34</v>
      </c>
      <c r="V70"/>
    </row>
    <row r="71" spans="1:22" x14ac:dyDescent="0.25">
      <c r="A71">
        <v>2024</v>
      </c>
      <c r="B71" s="628">
        <v>3</v>
      </c>
      <c r="C71" s="628">
        <v>12</v>
      </c>
      <c r="D71" s="628">
        <v>1</v>
      </c>
      <c r="E71" s="628">
        <v>1</v>
      </c>
      <c r="F71" s="628">
        <v>0</v>
      </c>
      <c r="G71" s="628">
        <v>1</v>
      </c>
      <c r="H71" s="628">
        <v>0</v>
      </c>
      <c r="I71" s="628">
        <v>1</v>
      </c>
      <c r="J71" s="628">
        <v>0</v>
      </c>
      <c r="K71" s="628">
        <v>1</v>
      </c>
      <c r="L71" s="628">
        <v>1</v>
      </c>
      <c r="M71" s="628">
        <v>1</v>
      </c>
      <c r="N71" s="628">
        <v>2</v>
      </c>
      <c r="O71" s="628">
        <v>0</v>
      </c>
      <c r="P71" s="628">
        <v>0</v>
      </c>
      <c r="Q71" s="628">
        <v>0</v>
      </c>
      <c r="R71" s="629">
        <v>80</v>
      </c>
      <c r="S71" s="628">
        <v>85</v>
      </c>
      <c r="T71" s="628">
        <v>85</v>
      </c>
      <c r="V71"/>
    </row>
    <row r="72" spans="1:22" x14ac:dyDescent="0.25">
      <c r="A72">
        <v>2025</v>
      </c>
      <c r="B72" s="628">
        <v>2</v>
      </c>
      <c r="C72" s="628">
        <v>2</v>
      </c>
      <c r="D72" s="628">
        <v>0</v>
      </c>
      <c r="E72" s="628">
        <v>1</v>
      </c>
      <c r="F72" s="628">
        <v>0</v>
      </c>
      <c r="G72" s="628">
        <v>0</v>
      </c>
      <c r="H72" s="628">
        <v>1</v>
      </c>
      <c r="I72" s="628">
        <v>0</v>
      </c>
      <c r="J72" s="628">
        <v>0</v>
      </c>
      <c r="K72" s="628">
        <v>1</v>
      </c>
      <c r="L72" s="628">
        <v>0</v>
      </c>
      <c r="M72" s="628">
        <v>2</v>
      </c>
      <c r="N72" s="628">
        <v>3</v>
      </c>
      <c r="O72" s="628">
        <v>1</v>
      </c>
      <c r="P72" s="628">
        <v>0</v>
      </c>
      <c r="Q72" s="628">
        <v>1</v>
      </c>
      <c r="R72" s="629">
        <v>95</v>
      </c>
      <c r="S72" s="628">
        <v>242</v>
      </c>
      <c r="T72" s="628">
        <v>64</v>
      </c>
      <c r="V72"/>
    </row>
    <row r="73" spans="1:22" x14ac:dyDescent="0.25">
      <c r="A73">
        <v>2026</v>
      </c>
      <c r="B73" s="628">
        <v>7</v>
      </c>
      <c r="C73" s="628">
        <v>7</v>
      </c>
      <c r="D73" s="628">
        <v>0</v>
      </c>
      <c r="E73" s="628">
        <v>2</v>
      </c>
      <c r="F73" s="628">
        <v>0</v>
      </c>
      <c r="G73" s="628">
        <v>0</v>
      </c>
      <c r="H73" s="628">
        <v>1</v>
      </c>
      <c r="I73" s="628">
        <v>0</v>
      </c>
      <c r="J73" s="628">
        <v>1</v>
      </c>
      <c r="K73" s="628">
        <v>1</v>
      </c>
      <c r="L73" s="628">
        <v>0</v>
      </c>
      <c r="M73" s="628">
        <v>0</v>
      </c>
      <c r="N73" s="628">
        <v>4</v>
      </c>
      <c r="O73" s="628">
        <v>1</v>
      </c>
      <c r="P73" s="628">
        <v>0</v>
      </c>
      <c r="Q73" s="628">
        <v>1</v>
      </c>
      <c r="R73" s="629">
        <v>1223</v>
      </c>
      <c r="S73" s="628">
        <v>338</v>
      </c>
      <c r="T73" s="628">
        <v>40</v>
      </c>
      <c r="V73"/>
    </row>
    <row r="74" spans="1:22" x14ac:dyDescent="0.25">
      <c r="A74">
        <v>2027</v>
      </c>
      <c r="B74" s="628">
        <v>7</v>
      </c>
      <c r="C74" s="628">
        <v>8</v>
      </c>
      <c r="D74" s="628">
        <v>0</v>
      </c>
      <c r="E74" s="628">
        <v>2</v>
      </c>
      <c r="F74" s="628">
        <v>1</v>
      </c>
      <c r="G74" s="628">
        <v>0</v>
      </c>
      <c r="H74" s="628">
        <v>0</v>
      </c>
      <c r="I74" s="628">
        <v>0</v>
      </c>
      <c r="J74" s="628">
        <v>0</v>
      </c>
      <c r="K74" s="628">
        <v>1</v>
      </c>
      <c r="L74" s="628">
        <v>1</v>
      </c>
      <c r="M74" s="628">
        <v>0</v>
      </c>
      <c r="N74" s="628">
        <v>1</v>
      </c>
      <c r="O74" s="628">
        <v>1</v>
      </c>
      <c r="P74" s="628">
        <v>0</v>
      </c>
      <c r="Q74" s="628">
        <v>0</v>
      </c>
      <c r="R74" s="629">
        <v>61</v>
      </c>
      <c r="S74" s="628">
        <v>330</v>
      </c>
      <c r="T74" s="628">
        <v>78</v>
      </c>
      <c r="V74"/>
    </row>
    <row r="75" spans="1:22" x14ac:dyDescent="0.25">
      <c r="A75">
        <v>2028</v>
      </c>
      <c r="B75" s="628">
        <v>6</v>
      </c>
      <c r="C75" s="628">
        <v>6</v>
      </c>
      <c r="D75" s="628">
        <v>0</v>
      </c>
      <c r="E75" s="628">
        <v>4</v>
      </c>
      <c r="F75" s="628">
        <v>0</v>
      </c>
      <c r="G75" s="628">
        <v>1</v>
      </c>
      <c r="H75" s="628">
        <v>0</v>
      </c>
      <c r="I75" s="628">
        <v>0</v>
      </c>
      <c r="J75" s="628">
        <v>1</v>
      </c>
      <c r="K75" s="628">
        <v>1</v>
      </c>
      <c r="L75" s="628">
        <v>0</v>
      </c>
      <c r="M75" s="628">
        <v>0</v>
      </c>
      <c r="N75" s="628">
        <v>1</v>
      </c>
      <c r="O75" s="628">
        <v>0</v>
      </c>
      <c r="P75" s="628">
        <v>0</v>
      </c>
      <c r="Q75" s="628">
        <v>0</v>
      </c>
      <c r="R75" s="629">
        <v>158</v>
      </c>
      <c r="S75" s="628">
        <v>292</v>
      </c>
      <c r="T75" s="628">
        <v>130</v>
      </c>
      <c r="V75"/>
    </row>
    <row r="76" spans="1:22" x14ac:dyDescent="0.25">
      <c r="A76">
        <v>2029</v>
      </c>
      <c r="B76" s="628">
        <v>1</v>
      </c>
      <c r="C76" s="628">
        <v>4</v>
      </c>
      <c r="D76" s="628">
        <v>1</v>
      </c>
      <c r="E76" s="628">
        <v>2</v>
      </c>
      <c r="F76" s="628">
        <v>0</v>
      </c>
      <c r="G76" s="628">
        <v>0</v>
      </c>
      <c r="H76" s="628">
        <v>0</v>
      </c>
      <c r="I76" s="628">
        <v>0</v>
      </c>
      <c r="J76" s="628">
        <v>0</v>
      </c>
      <c r="K76" s="628">
        <v>1</v>
      </c>
      <c r="L76" s="628">
        <v>0</v>
      </c>
      <c r="M76" s="628">
        <v>0</v>
      </c>
      <c r="N76" s="628">
        <v>2</v>
      </c>
      <c r="O76" s="628">
        <v>0</v>
      </c>
      <c r="P76" s="628">
        <v>0</v>
      </c>
      <c r="Q76" s="628">
        <v>0</v>
      </c>
      <c r="R76" s="629">
        <v>399</v>
      </c>
      <c r="S76" s="628">
        <v>92</v>
      </c>
      <c r="T76" s="628">
        <v>37</v>
      </c>
      <c r="V76"/>
    </row>
    <row r="77" spans="1:22" x14ac:dyDescent="0.25">
      <c r="A77">
        <v>2030</v>
      </c>
      <c r="B77" s="628">
        <v>1</v>
      </c>
      <c r="C77" s="628">
        <v>7</v>
      </c>
      <c r="D77" s="628">
        <v>0</v>
      </c>
      <c r="E77" s="628">
        <v>1</v>
      </c>
      <c r="F77" s="628">
        <v>0</v>
      </c>
      <c r="G77" s="628">
        <v>0</v>
      </c>
      <c r="H77" s="628">
        <v>0</v>
      </c>
      <c r="I77" s="628">
        <v>0</v>
      </c>
      <c r="J77" s="628">
        <v>1</v>
      </c>
      <c r="K77" s="628">
        <v>1</v>
      </c>
      <c r="L77" s="628">
        <v>0</v>
      </c>
      <c r="M77" s="628">
        <v>1</v>
      </c>
      <c r="N77" s="628">
        <v>2</v>
      </c>
      <c r="O77" s="628">
        <v>0</v>
      </c>
      <c r="P77" s="628">
        <v>0</v>
      </c>
      <c r="Q77" s="628">
        <v>0</v>
      </c>
      <c r="R77" s="629">
        <v>22</v>
      </c>
      <c r="S77" s="628">
        <v>192</v>
      </c>
      <c r="T77" s="628">
        <v>48</v>
      </c>
      <c r="V77"/>
    </row>
    <row r="78" spans="1:22" x14ac:dyDescent="0.25">
      <c r="A78">
        <v>2031</v>
      </c>
      <c r="B78" s="628">
        <v>4</v>
      </c>
      <c r="C78" s="628">
        <v>6</v>
      </c>
      <c r="D78" s="628">
        <v>0</v>
      </c>
      <c r="E78" s="628">
        <v>1</v>
      </c>
      <c r="F78" s="628">
        <v>0</v>
      </c>
      <c r="G78" s="628">
        <v>0</v>
      </c>
      <c r="H78" s="628">
        <v>1</v>
      </c>
      <c r="I78" s="628">
        <v>0</v>
      </c>
      <c r="J78" s="628">
        <v>0</v>
      </c>
      <c r="K78" s="628">
        <v>1</v>
      </c>
      <c r="L78" s="628">
        <v>0</v>
      </c>
      <c r="M78" s="628">
        <v>0</v>
      </c>
      <c r="N78" s="628">
        <v>1</v>
      </c>
      <c r="O78" s="628">
        <v>0</v>
      </c>
      <c r="P78" s="628">
        <v>0</v>
      </c>
      <c r="Q78" s="628">
        <v>0</v>
      </c>
      <c r="R78" s="629">
        <v>301</v>
      </c>
      <c r="S78" s="628">
        <v>200</v>
      </c>
      <c r="T78" s="628">
        <v>39</v>
      </c>
      <c r="V78"/>
    </row>
    <row r="79" spans="1:22" x14ac:dyDescent="0.25">
      <c r="A79">
        <v>2032</v>
      </c>
      <c r="B79" s="628">
        <v>1</v>
      </c>
      <c r="C79" s="628">
        <v>6</v>
      </c>
      <c r="D79" s="628">
        <v>0</v>
      </c>
      <c r="E79" s="628">
        <v>3</v>
      </c>
      <c r="F79" s="628">
        <v>1</v>
      </c>
      <c r="G79" s="628">
        <v>1</v>
      </c>
      <c r="H79" s="628">
        <v>1</v>
      </c>
      <c r="I79" s="628">
        <v>0</v>
      </c>
      <c r="J79" s="628">
        <v>1</v>
      </c>
      <c r="K79" s="628">
        <v>1</v>
      </c>
      <c r="L79" s="628">
        <v>0</v>
      </c>
      <c r="M79" s="628">
        <v>0</v>
      </c>
      <c r="N79" s="628">
        <v>1</v>
      </c>
      <c r="O79" s="628">
        <v>0</v>
      </c>
      <c r="P79" s="628">
        <v>0</v>
      </c>
      <c r="Q79" s="628">
        <v>1</v>
      </c>
      <c r="R79" s="629">
        <v>127</v>
      </c>
      <c r="S79" s="628">
        <v>133</v>
      </c>
      <c r="T79" s="628">
        <v>36</v>
      </c>
      <c r="V79"/>
    </row>
    <row r="80" spans="1:22" x14ac:dyDescent="0.25">
      <c r="A80">
        <v>2033</v>
      </c>
      <c r="B80" s="628">
        <v>1</v>
      </c>
      <c r="C80" s="628">
        <v>1</v>
      </c>
      <c r="D80" s="628">
        <v>0</v>
      </c>
      <c r="E80" s="628">
        <v>1</v>
      </c>
      <c r="F80" s="628">
        <v>1</v>
      </c>
      <c r="G80" s="628">
        <v>0</v>
      </c>
      <c r="H80" s="628">
        <v>1</v>
      </c>
      <c r="I80" s="628">
        <v>0</v>
      </c>
      <c r="J80" s="628">
        <v>0</v>
      </c>
      <c r="K80" s="628">
        <v>1</v>
      </c>
      <c r="L80" s="628">
        <v>0</v>
      </c>
      <c r="M80" s="628">
        <v>1</v>
      </c>
      <c r="N80" s="628">
        <v>1</v>
      </c>
      <c r="O80" s="628">
        <v>1</v>
      </c>
      <c r="P80" s="628">
        <v>0</v>
      </c>
      <c r="Q80" s="628">
        <v>0</v>
      </c>
      <c r="R80" s="629">
        <v>307</v>
      </c>
      <c r="S80" s="628">
        <v>318</v>
      </c>
      <c r="T80" s="628">
        <v>28</v>
      </c>
      <c r="V80"/>
    </row>
    <row r="81" spans="1:22" x14ac:dyDescent="0.25">
      <c r="A81">
        <v>2034</v>
      </c>
      <c r="B81" s="628">
        <v>6</v>
      </c>
      <c r="C81" s="628">
        <v>3</v>
      </c>
      <c r="D81" s="628">
        <v>0</v>
      </c>
      <c r="E81" s="628">
        <v>5</v>
      </c>
      <c r="F81" s="628">
        <v>0</v>
      </c>
      <c r="G81" s="628">
        <v>0</v>
      </c>
      <c r="H81" s="628">
        <v>1</v>
      </c>
      <c r="I81" s="628">
        <v>0</v>
      </c>
      <c r="J81" s="628">
        <v>1</v>
      </c>
      <c r="K81" s="628">
        <v>1</v>
      </c>
      <c r="L81" s="628">
        <v>0</v>
      </c>
      <c r="M81" s="628">
        <v>0</v>
      </c>
      <c r="N81" s="628">
        <v>2</v>
      </c>
      <c r="O81" s="628">
        <v>0</v>
      </c>
      <c r="P81" s="628">
        <v>0</v>
      </c>
      <c r="Q81" s="628">
        <v>1</v>
      </c>
      <c r="R81" s="629">
        <v>537</v>
      </c>
      <c r="S81" s="628">
        <v>242</v>
      </c>
      <c r="T81" s="628">
        <v>74</v>
      </c>
      <c r="V81"/>
    </row>
    <row r="82" spans="1:22" x14ac:dyDescent="0.25">
      <c r="A82">
        <v>2035</v>
      </c>
      <c r="B82" s="628">
        <v>3</v>
      </c>
      <c r="C82" s="628">
        <v>2</v>
      </c>
      <c r="D82" s="628">
        <v>0</v>
      </c>
      <c r="E82" s="628">
        <v>2</v>
      </c>
      <c r="F82" s="628">
        <v>0</v>
      </c>
      <c r="G82" s="628">
        <v>1</v>
      </c>
      <c r="H82" s="628">
        <v>0</v>
      </c>
      <c r="I82" s="628">
        <v>0</v>
      </c>
      <c r="J82" s="628">
        <v>0</v>
      </c>
      <c r="K82" s="628">
        <v>1</v>
      </c>
      <c r="L82" s="628">
        <v>1</v>
      </c>
      <c r="M82" s="628">
        <v>1</v>
      </c>
      <c r="N82" s="628">
        <v>1</v>
      </c>
      <c r="O82" s="628">
        <v>0</v>
      </c>
      <c r="P82" s="628">
        <v>0</v>
      </c>
      <c r="Q82" s="628">
        <v>0</v>
      </c>
      <c r="R82" s="629">
        <v>1175</v>
      </c>
      <c r="S82" s="628">
        <v>189</v>
      </c>
      <c r="T82" s="628">
        <v>48</v>
      </c>
      <c r="V82"/>
    </row>
    <row r="83" spans="1:22" x14ac:dyDescent="0.25">
      <c r="A83">
        <v>2036</v>
      </c>
      <c r="B83" s="628">
        <v>22</v>
      </c>
      <c r="C83" s="628">
        <v>5</v>
      </c>
      <c r="D83" s="628">
        <v>0</v>
      </c>
      <c r="E83" s="628">
        <v>1</v>
      </c>
      <c r="F83" s="628">
        <v>0</v>
      </c>
      <c r="G83" s="628">
        <v>0</v>
      </c>
      <c r="H83" s="628">
        <v>1</v>
      </c>
      <c r="I83" s="628">
        <v>1</v>
      </c>
      <c r="J83" s="628">
        <v>0</v>
      </c>
      <c r="K83" s="628">
        <v>1</v>
      </c>
      <c r="L83" s="628">
        <v>0</v>
      </c>
      <c r="M83" s="628">
        <v>2</v>
      </c>
      <c r="N83" s="628">
        <v>1</v>
      </c>
      <c r="O83" s="628">
        <v>1</v>
      </c>
      <c r="P83" s="628">
        <v>0</v>
      </c>
      <c r="Q83" s="628">
        <v>0</v>
      </c>
      <c r="R83" s="629">
        <v>174</v>
      </c>
      <c r="S83" s="628">
        <v>94</v>
      </c>
      <c r="T83" s="628">
        <v>11</v>
      </c>
      <c r="V83"/>
    </row>
    <row r="84" spans="1:22" x14ac:dyDescent="0.25">
      <c r="A84">
        <v>2037</v>
      </c>
      <c r="B84" s="628">
        <v>4</v>
      </c>
      <c r="C84" s="628">
        <v>7</v>
      </c>
      <c r="D84" s="628">
        <v>0</v>
      </c>
      <c r="E84" s="628">
        <v>1</v>
      </c>
      <c r="F84" s="628">
        <v>0</v>
      </c>
      <c r="G84" s="628">
        <v>0</v>
      </c>
      <c r="H84" s="628">
        <v>0</v>
      </c>
      <c r="I84" s="628">
        <v>1</v>
      </c>
      <c r="J84" s="628">
        <v>0</v>
      </c>
      <c r="K84" s="628">
        <v>1</v>
      </c>
      <c r="L84" s="628">
        <v>0</v>
      </c>
      <c r="M84" s="628">
        <v>0</v>
      </c>
      <c r="N84" s="628">
        <v>2</v>
      </c>
      <c r="O84" s="628">
        <v>1</v>
      </c>
      <c r="P84" s="628">
        <v>0</v>
      </c>
      <c r="Q84" s="628">
        <v>1</v>
      </c>
      <c r="R84" s="629">
        <v>63</v>
      </c>
      <c r="S84" s="628">
        <v>244</v>
      </c>
      <c r="T84" s="628">
        <v>82</v>
      </c>
      <c r="V84"/>
    </row>
    <row r="85" spans="1:22" x14ac:dyDescent="0.25">
      <c r="A85">
        <v>2038</v>
      </c>
      <c r="B85" s="628">
        <v>9</v>
      </c>
      <c r="C85" s="628">
        <v>14</v>
      </c>
      <c r="D85" s="628">
        <v>0</v>
      </c>
      <c r="E85" s="628">
        <v>1</v>
      </c>
      <c r="F85" s="628">
        <v>0</v>
      </c>
      <c r="G85" s="628">
        <v>0</v>
      </c>
      <c r="H85" s="628">
        <v>1</v>
      </c>
      <c r="I85" s="628">
        <v>0</v>
      </c>
      <c r="J85" s="628">
        <v>0</v>
      </c>
      <c r="K85" s="628">
        <v>1</v>
      </c>
      <c r="L85" s="628">
        <v>0</v>
      </c>
      <c r="M85" s="628">
        <v>1</v>
      </c>
      <c r="N85" s="628">
        <v>2</v>
      </c>
      <c r="O85" s="628">
        <v>0</v>
      </c>
      <c r="P85" s="628">
        <v>0</v>
      </c>
      <c r="Q85" s="628">
        <v>0</v>
      </c>
      <c r="R85" s="629">
        <v>119</v>
      </c>
      <c r="S85" s="628">
        <v>173</v>
      </c>
      <c r="T85" s="628">
        <v>135</v>
      </c>
      <c r="V85"/>
    </row>
    <row r="86" spans="1:22" x14ac:dyDescent="0.25">
      <c r="A86">
        <v>2039</v>
      </c>
      <c r="B86" s="628">
        <v>6</v>
      </c>
      <c r="C86" s="628">
        <v>5</v>
      </c>
      <c r="D86" s="628">
        <v>0</v>
      </c>
      <c r="E86" s="628">
        <v>1</v>
      </c>
      <c r="F86" s="628">
        <v>0</v>
      </c>
      <c r="G86" s="628">
        <v>0</v>
      </c>
      <c r="H86" s="628">
        <v>0</v>
      </c>
      <c r="I86" s="628">
        <v>1</v>
      </c>
      <c r="J86" s="628">
        <v>0</v>
      </c>
      <c r="K86" s="628">
        <v>1</v>
      </c>
      <c r="L86" s="628">
        <v>0</v>
      </c>
      <c r="M86" s="628">
        <v>0</v>
      </c>
      <c r="N86" s="628">
        <v>1</v>
      </c>
      <c r="O86" s="628">
        <v>2</v>
      </c>
      <c r="P86" s="628">
        <v>0</v>
      </c>
      <c r="Q86" s="628">
        <v>1</v>
      </c>
      <c r="R86" s="629">
        <v>70</v>
      </c>
      <c r="S86" s="628">
        <v>298</v>
      </c>
      <c r="T86" s="628">
        <v>28</v>
      </c>
      <c r="V86"/>
    </row>
    <row r="87" spans="1:22" x14ac:dyDescent="0.25">
      <c r="A87">
        <v>2040</v>
      </c>
      <c r="B87" s="628">
        <v>6</v>
      </c>
      <c r="C87" s="628">
        <v>1</v>
      </c>
      <c r="D87" s="628">
        <v>0</v>
      </c>
      <c r="E87" s="628">
        <v>1</v>
      </c>
      <c r="F87" s="628">
        <v>0</v>
      </c>
      <c r="G87" s="628">
        <v>0</v>
      </c>
      <c r="H87" s="628">
        <v>1</v>
      </c>
      <c r="I87" s="628">
        <v>0</v>
      </c>
      <c r="J87" s="628">
        <v>0</v>
      </c>
      <c r="K87" s="628">
        <v>1</v>
      </c>
      <c r="L87" s="628">
        <v>0</v>
      </c>
      <c r="M87" s="628">
        <v>0</v>
      </c>
      <c r="N87" s="628">
        <v>3</v>
      </c>
      <c r="O87" s="628">
        <v>0</v>
      </c>
      <c r="P87" s="628">
        <v>0</v>
      </c>
      <c r="Q87" s="628">
        <v>1</v>
      </c>
      <c r="R87" s="629">
        <v>138</v>
      </c>
      <c r="S87" s="628">
        <v>320</v>
      </c>
      <c r="T87" s="628">
        <v>38</v>
      </c>
      <c r="V87"/>
    </row>
    <row r="88" spans="1:22" x14ac:dyDescent="0.25">
      <c r="A88">
        <v>2041</v>
      </c>
      <c r="B88" s="628">
        <v>11</v>
      </c>
      <c r="C88" s="628">
        <v>4</v>
      </c>
      <c r="D88" s="628">
        <v>0</v>
      </c>
      <c r="E88" s="628">
        <v>4</v>
      </c>
      <c r="F88" s="628">
        <v>0</v>
      </c>
      <c r="G88" s="628">
        <v>0</v>
      </c>
      <c r="H88" s="628">
        <v>1</v>
      </c>
      <c r="I88" s="628">
        <v>0</v>
      </c>
      <c r="J88" s="628">
        <v>0</v>
      </c>
      <c r="K88" s="628">
        <v>1</v>
      </c>
      <c r="L88" s="628">
        <v>0</v>
      </c>
      <c r="M88" s="628">
        <v>0</v>
      </c>
      <c r="N88" s="628">
        <v>1</v>
      </c>
      <c r="O88" s="628">
        <v>0</v>
      </c>
      <c r="P88" s="628">
        <v>0</v>
      </c>
      <c r="Q88" s="628">
        <v>2</v>
      </c>
      <c r="R88" s="629">
        <v>98</v>
      </c>
      <c r="S88" s="628">
        <v>145</v>
      </c>
      <c r="T88" s="628">
        <v>45</v>
      </c>
      <c r="V88"/>
    </row>
    <row r="89" spans="1:22" x14ac:dyDescent="0.25">
      <c r="A89">
        <v>2042</v>
      </c>
      <c r="B89" s="628">
        <v>4</v>
      </c>
      <c r="C89" s="628">
        <v>3</v>
      </c>
      <c r="D89" s="628">
        <v>1</v>
      </c>
      <c r="E89" s="628">
        <v>4</v>
      </c>
      <c r="F89" s="628">
        <v>0</v>
      </c>
      <c r="G89" s="628">
        <v>0</v>
      </c>
      <c r="H89" s="628">
        <v>0</v>
      </c>
      <c r="I89" s="628">
        <v>0</v>
      </c>
      <c r="J89" s="628">
        <v>1</v>
      </c>
      <c r="K89" s="628">
        <v>1</v>
      </c>
      <c r="L89" s="628">
        <v>0</v>
      </c>
      <c r="M89" s="628">
        <v>0</v>
      </c>
      <c r="N89" s="628">
        <v>1</v>
      </c>
      <c r="O89" s="628">
        <v>1</v>
      </c>
      <c r="P89" s="628">
        <v>1</v>
      </c>
      <c r="Q89" s="628">
        <v>1</v>
      </c>
      <c r="R89" s="629">
        <v>11</v>
      </c>
      <c r="S89" s="628">
        <v>335</v>
      </c>
      <c r="T89" s="628">
        <v>171</v>
      </c>
      <c r="V89"/>
    </row>
    <row r="90" spans="1:22" x14ac:dyDescent="0.25">
      <c r="A90">
        <v>2043</v>
      </c>
      <c r="B90" s="628">
        <v>6</v>
      </c>
      <c r="C90" s="628">
        <v>8</v>
      </c>
      <c r="D90" s="628">
        <v>0</v>
      </c>
      <c r="E90" s="628">
        <v>3</v>
      </c>
      <c r="F90" s="628">
        <v>0</v>
      </c>
      <c r="G90" s="628">
        <v>0</v>
      </c>
      <c r="H90" s="628">
        <v>0</v>
      </c>
      <c r="I90" s="628">
        <v>0</v>
      </c>
      <c r="J90" s="628">
        <v>0</v>
      </c>
      <c r="K90" s="628">
        <v>1</v>
      </c>
      <c r="L90" s="628">
        <v>0</v>
      </c>
      <c r="M90" s="628">
        <v>0</v>
      </c>
      <c r="N90" s="628">
        <v>1</v>
      </c>
      <c r="O90" s="628">
        <v>1</v>
      </c>
      <c r="P90" s="628">
        <v>1</v>
      </c>
      <c r="Q90" s="628">
        <v>0</v>
      </c>
      <c r="R90" s="629">
        <v>376</v>
      </c>
      <c r="S90" s="628">
        <v>235</v>
      </c>
      <c r="T90" s="628">
        <v>121</v>
      </c>
      <c r="V90"/>
    </row>
    <row r="91" spans="1:22" x14ac:dyDescent="0.25">
      <c r="A91">
        <v>2044</v>
      </c>
      <c r="B91" s="628">
        <v>3</v>
      </c>
      <c r="C91" s="628">
        <v>14</v>
      </c>
      <c r="D91" s="628">
        <v>0</v>
      </c>
      <c r="E91" s="628">
        <v>1</v>
      </c>
      <c r="F91" s="628">
        <v>0</v>
      </c>
      <c r="G91" s="628">
        <v>0</v>
      </c>
      <c r="H91" s="628">
        <v>1</v>
      </c>
      <c r="I91" s="628">
        <v>0</v>
      </c>
      <c r="J91" s="628">
        <v>0</v>
      </c>
      <c r="K91" s="628">
        <v>1</v>
      </c>
      <c r="L91" s="628">
        <v>0</v>
      </c>
      <c r="M91" s="628">
        <v>0</v>
      </c>
      <c r="N91" s="628">
        <v>1</v>
      </c>
      <c r="O91" s="628">
        <v>0</v>
      </c>
      <c r="P91" s="628">
        <v>1</v>
      </c>
      <c r="Q91" s="628">
        <v>1</v>
      </c>
      <c r="R91" s="629">
        <v>277</v>
      </c>
      <c r="S91" s="628">
        <v>197</v>
      </c>
      <c r="T91" s="628">
        <v>67</v>
      </c>
      <c r="V91"/>
    </row>
    <row r="92" spans="1:22" x14ac:dyDescent="0.25">
      <c r="A92">
        <v>2045</v>
      </c>
      <c r="B92" s="628">
        <v>2</v>
      </c>
      <c r="C92" s="628">
        <v>7</v>
      </c>
      <c r="D92" s="628">
        <v>0</v>
      </c>
      <c r="E92" s="628">
        <v>3</v>
      </c>
      <c r="F92" s="628">
        <v>0</v>
      </c>
      <c r="G92" s="628">
        <v>0</v>
      </c>
      <c r="H92" s="628">
        <v>1</v>
      </c>
      <c r="I92" s="628">
        <v>0</v>
      </c>
      <c r="J92" s="628">
        <v>0</v>
      </c>
      <c r="K92" s="628">
        <v>1</v>
      </c>
      <c r="L92" s="628">
        <v>0</v>
      </c>
      <c r="M92" s="628">
        <v>2</v>
      </c>
      <c r="N92" s="628">
        <v>1</v>
      </c>
      <c r="O92" s="628">
        <v>1</v>
      </c>
      <c r="P92" s="628">
        <v>1</v>
      </c>
      <c r="Q92" s="628">
        <v>0</v>
      </c>
      <c r="R92" s="629">
        <v>226</v>
      </c>
      <c r="S92" s="628">
        <v>189</v>
      </c>
      <c r="T92" s="628">
        <v>38</v>
      </c>
      <c r="V92"/>
    </row>
    <row r="93" spans="1:22" x14ac:dyDescent="0.25">
      <c r="A93">
        <v>2046</v>
      </c>
      <c r="B93" s="628">
        <v>2</v>
      </c>
      <c r="C93" s="628">
        <v>11</v>
      </c>
      <c r="D93" s="628">
        <v>1</v>
      </c>
      <c r="E93" s="628">
        <v>1</v>
      </c>
      <c r="F93" s="628">
        <v>0</v>
      </c>
      <c r="G93" s="628">
        <v>0</v>
      </c>
      <c r="H93" s="628">
        <v>0</v>
      </c>
      <c r="I93" s="628">
        <v>0</v>
      </c>
      <c r="J93" s="628">
        <v>1</v>
      </c>
      <c r="K93" s="628">
        <v>1</v>
      </c>
      <c r="L93" s="628">
        <v>0</v>
      </c>
      <c r="M93" s="628">
        <v>0</v>
      </c>
      <c r="N93" s="628">
        <v>1</v>
      </c>
      <c r="O93" s="628">
        <v>1</v>
      </c>
      <c r="P93" s="628">
        <v>0</v>
      </c>
      <c r="Q93" s="628">
        <v>1</v>
      </c>
      <c r="R93" s="629">
        <v>25</v>
      </c>
      <c r="S93" s="628">
        <v>253</v>
      </c>
      <c r="T93" s="628">
        <v>95</v>
      </c>
      <c r="V93"/>
    </row>
    <row r="94" spans="1:22" x14ac:dyDescent="0.25">
      <c r="A94">
        <v>2047</v>
      </c>
      <c r="B94" s="628">
        <v>3</v>
      </c>
      <c r="C94" s="628">
        <v>5</v>
      </c>
      <c r="D94" s="628">
        <v>1</v>
      </c>
      <c r="E94" s="628">
        <v>1</v>
      </c>
      <c r="F94" s="628">
        <v>0</v>
      </c>
      <c r="G94" s="628">
        <v>0</v>
      </c>
      <c r="H94" s="628">
        <v>1</v>
      </c>
      <c r="I94" s="628">
        <v>0</v>
      </c>
      <c r="J94" s="628">
        <v>0</v>
      </c>
      <c r="K94" s="628">
        <v>2</v>
      </c>
      <c r="L94" s="628">
        <v>0</v>
      </c>
      <c r="M94" s="628">
        <v>0</v>
      </c>
      <c r="N94" s="628">
        <v>2</v>
      </c>
      <c r="O94" s="628">
        <v>0</v>
      </c>
      <c r="P94" s="628">
        <v>0</v>
      </c>
      <c r="Q94" s="628">
        <v>1</v>
      </c>
      <c r="R94" s="629">
        <v>86</v>
      </c>
      <c r="S94" s="628">
        <v>173</v>
      </c>
      <c r="T94" s="628">
        <v>138</v>
      </c>
      <c r="V94"/>
    </row>
    <row r="95" spans="1:22" x14ac:dyDescent="0.25">
      <c r="A95">
        <v>2048</v>
      </c>
      <c r="B95" s="628">
        <v>6</v>
      </c>
      <c r="C95" s="628">
        <v>1</v>
      </c>
      <c r="D95" s="628">
        <v>2</v>
      </c>
      <c r="E95" s="628">
        <v>1</v>
      </c>
      <c r="F95" s="628">
        <v>0</v>
      </c>
      <c r="G95" s="628">
        <v>0</v>
      </c>
      <c r="H95" s="628">
        <v>0</v>
      </c>
      <c r="I95" s="628">
        <v>0</v>
      </c>
      <c r="J95" s="628">
        <v>0</v>
      </c>
      <c r="K95" s="628">
        <v>1</v>
      </c>
      <c r="L95" s="628">
        <v>0</v>
      </c>
      <c r="M95" s="628">
        <v>1</v>
      </c>
      <c r="N95" s="628">
        <v>2</v>
      </c>
      <c r="O95" s="628">
        <v>0</v>
      </c>
      <c r="P95" s="628">
        <v>2</v>
      </c>
      <c r="Q95" s="628">
        <v>0</v>
      </c>
      <c r="R95" s="629">
        <v>22</v>
      </c>
      <c r="S95" s="628">
        <v>184</v>
      </c>
      <c r="T95" s="628">
        <v>26</v>
      </c>
      <c r="V95"/>
    </row>
    <row r="96" spans="1:22" x14ac:dyDescent="0.25">
      <c r="A96">
        <v>2049</v>
      </c>
      <c r="B96" s="628">
        <v>7</v>
      </c>
      <c r="C96" s="628">
        <v>9</v>
      </c>
      <c r="D96" s="628">
        <v>0</v>
      </c>
      <c r="E96" s="628">
        <v>1</v>
      </c>
      <c r="F96" s="628">
        <v>0</v>
      </c>
      <c r="G96" s="628">
        <v>1</v>
      </c>
      <c r="H96" s="628">
        <v>0</v>
      </c>
      <c r="I96" s="628">
        <v>0</v>
      </c>
      <c r="J96" s="628">
        <v>0</v>
      </c>
      <c r="K96" s="628">
        <v>1</v>
      </c>
      <c r="L96" s="628">
        <v>0</v>
      </c>
      <c r="M96" s="628">
        <v>0</v>
      </c>
      <c r="N96" s="628">
        <v>1</v>
      </c>
      <c r="O96" s="628">
        <v>2</v>
      </c>
      <c r="P96" s="628">
        <v>0</v>
      </c>
      <c r="Q96" s="628">
        <v>1</v>
      </c>
      <c r="R96" s="629">
        <v>120</v>
      </c>
      <c r="S96" s="628">
        <v>241</v>
      </c>
      <c r="T96" s="628">
        <v>102</v>
      </c>
      <c r="V96"/>
    </row>
    <row r="97" spans="1:22" x14ac:dyDescent="0.25">
      <c r="A97">
        <v>2050</v>
      </c>
      <c r="B97" s="628">
        <v>3</v>
      </c>
      <c r="C97" s="628">
        <v>14</v>
      </c>
      <c r="D97" s="628">
        <v>0</v>
      </c>
      <c r="E97" s="628">
        <v>1</v>
      </c>
      <c r="F97" s="628">
        <v>1</v>
      </c>
      <c r="G97" s="628">
        <v>0</v>
      </c>
      <c r="H97" s="628">
        <v>0</v>
      </c>
      <c r="I97" s="628">
        <v>0</v>
      </c>
      <c r="J97" s="628">
        <v>1</v>
      </c>
      <c r="K97" s="628">
        <v>1</v>
      </c>
      <c r="L97" s="628">
        <v>0</v>
      </c>
      <c r="M97" s="628">
        <v>1</v>
      </c>
      <c r="N97" s="628">
        <v>2</v>
      </c>
      <c r="O97" s="628">
        <v>0</v>
      </c>
      <c r="P97" s="628">
        <v>0</v>
      </c>
      <c r="Q97" s="628">
        <v>0</v>
      </c>
      <c r="R97" s="629">
        <v>118</v>
      </c>
      <c r="S97" s="628">
        <v>115</v>
      </c>
      <c r="T97" s="628">
        <v>81</v>
      </c>
      <c r="V97"/>
    </row>
    <row r="98" spans="1:22" x14ac:dyDescent="0.25">
      <c r="R98" s="182"/>
      <c r="V98"/>
    </row>
    <row r="99" spans="1:22" x14ac:dyDescent="0.25">
      <c r="R99" s="182"/>
      <c r="V99"/>
    </row>
    <row r="100" spans="1:22" ht="30" x14ac:dyDescent="0.25">
      <c r="A100" s="62" t="s">
        <v>455</v>
      </c>
      <c r="B100" s="628">
        <v>0.1626021696279123</v>
      </c>
      <c r="C100" s="628">
        <v>0.14748960538337808</v>
      </c>
      <c r="D100" s="628">
        <v>0.11801264289943021</v>
      </c>
      <c r="E100" s="628">
        <v>0.13102654241047509</v>
      </c>
      <c r="F100" s="628">
        <v>0.11411985524471296</v>
      </c>
      <c r="G100" s="628">
        <v>0.19201853714169412</v>
      </c>
      <c r="H100" s="628">
        <v>0.18868467544152734</v>
      </c>
      <c r="I100" s="628">
        <v>0.12779254136903287</v>
      </c>
      <c r="J100" s="628">
        <v>0.13990769048445076</v>
      </c>
      <c r="K100" s="628">
        <v>0.1500263704026992</v>
      </c>
      <c r="L100" s="628">
        <v>0.15437603842943787</v>
      </c>
      <c r="M100" s="628">
        <v>0.14719136507476693</v>
      </c>
      <c r="N100" s="628">
        <v>0.11309970062859531</v>
      </c>
      <c r="O100" s="628">
        <v>0.15129830811437656</v>
      </c>
      <c r="P100" s="628">
        <v>0.14502636122781271</v>
      </c>
      <c r="Q100" s="628">
        <v>0.14345291427274437</v>
      </c>
      <c r="R100" s="629">
        <v>0.15547681601284985</v>
      </c>
      <c r="S100" s="628">
        <v>0.12465566164656028</v>
      </c>
      <c r="T100" s="628">
        <v>0.17595011128588867</v>
      </c>
      <c r="V100"/>
    </row>
    <row r="101" spans="1:22" x14ac:dyDescent="0.25">
      <c r="R101" s="182"/>
      <c r="V101"/>
    </row>
    <row r="102" spans="1:22" x14ac:dyDescent="0.25">
      <c r="A102" t="s">
        <v>414</v>
      </c>
      <c r="E102">
        <v>0.2</v>
      </c>
      <c r="R102" s="182"/>
      <c r="V102"/>
    </row>
    <row r="103" spans="1:22" ht="15.75" x14ac:dyDescent="0.25">
      <c r="A103" s="611"/>
      <c r="B103" s="784" t="s">
        <v>412</v>
      </c>
      <c r="C103" s="784"/>
      <c r="D103" s="784"/>
      <c r="E103" s="784"/>
      <c r="F103" s="784"/>
      <c r="G103" s="784"/>
      <c r="H103" s="784"/>
      <c r="I103" s="784"/>
      <c r="J103" s="784"/>
      <c r="K103" s="784"/>
      <c r="L103" s="784"/>
      <c r="M103" s="784" t="s">
        <v>413</v>
      </c>
      <c r="N103" s="784"/>
      <c r="O103" s="784"/>
      <c r="P103" s="784"/>
      <c r="Q103" s="784"/>
      <c r="R103" s="611" t="s">
        <v>380</v>
      </c>
      <c r="S103" s="611" t="s">
        <v>383</v>
      </c>
      <c r="T103" s="611" t="s">
        <v>387</v>
      </c>
      <c r="V103"/>
    </row>
    <row r="104" spans="1:22" x14ac:dyDescent="0.25">
      <c r="A104" s="613" t="s">
        <v>407</v>
      </c>
      <c r="B104" s="621">
        <v>13</v>
      </c>
      <c r="C104" s="621">
        <v>25</v>
      </c>
      <c r="D104" s="621">
        <v>2</v>
      </c>
      <c r="E104" s="621">
        <v>10</v>
      </c>
      <c r="F104" s="621">
        <v>70</v>
      </c>
      <c r="G104" s="621">
        <v>3</v>
      </c>
      <c r="H104" s="621">
        <v>12</v>
      </c>
      <c r="I104" s="621">
        <v>207</v>
      </c>
      <c r="J104" s="621">
        <v>31</v>
      </c>
      <c r="K104" s="621">
        <v>37</v>
      </c>
      <c r="L104" s="621">
        <v>1</v>
      </c>
      <c r="M104" s="621">
        <v>13</v>
      </c>
      <c r="N104" s="621">
        <v>25</v>
      </c>
      <c r="O104" s="621">
        <v>10</v>
      </c>
      <c r="P104" s="621">
        <v>3</v>
      </c>
      <c r="Q104" s="621">
        <v>31</v>
      </c>
      <c r="R104" s="622">
        <v>25</v>
      </c>
      <c r="S104" s="622">
        <v>25</v>
      </c>
      <c r="T104" s="622">
        <v>25</v>
      </c>
      <c r="V104"/>
    </row>
    <row r="105" spans="1:22" ht="30" x14ac:dyDescent="0.25">
      <c r="A105" s="62" t="s">
        <v>415</v>
      </c>
      <c r="B105" s="611">
        <v>9.4777777777777761</v>
      </c>
      <c r="C105" s="611">
        <v>19.307692307692303</v>
      </c>
      <c r="D105" s="611">
        <v>8.5</v>
      </c>
      <c r="E105" s="611">
        <v>22.55140186915888</v>
      </c>
      <c r="F105" s="611">
        <v>3.3333333333333335</v>
      </c>
      <c r="G105" s="611">
        <v>15.06818181818182</v>
      </c>
      <c r="H105" s="611">
        <v>8.4347826086956488</v>
      </c>
      <c r="I105" s="611">
        <v>3.3</v>
      </c>
      <c r="J105" s="611">
        <v>7</v>
      </c>
      <c r="K105" s="611">
        <v>4.5614035087719298</v>
      </c>
      <c r="L105" s="611">
        <v>26.943089430894315</v>
      </c>
      <c r="M105" s="611">
        <v>9.4777777777777761</v>
      </c>
      <c r="N105" s="611">
        <v>19.307692307692303</v>
      </c>
      <c r="O105" s="611">
        <v>22.55140186915888</v>
      </c>
      <c r="P105" s="611">
        <v>15.06818181818182</v>
      </c>
      <c r="Q105" s="611">
        <v>7</v>
      </c>
      <c r="R105" s="611">
        <v>19.307692307692303</v>
      </c>
      <c r="S105" s="611">
        <v>19.307692307692303</v>
      </c>
      <c r="T105" s="611">
        <v>19.307692307692303</v>
      </c>
      <c r="V105"/>
    </row>
    <row r="106" spans="1:22" x14ac:dyDescent="0.25">
      <c r="A106">
        <v>2019</v>
      </c>
      <c r="B106">
        <f t="shared" ref="B106:T107" si="0">ROUND(B66*B$105,0)</f>
        <v>66</v>
      </c>
      <c r="C106">
        <f t="shared" si="0"/>
        <v>869</v>
      </c>
      <c r="D106">
        <f t="shared" si="0"/>
        <v>0</v>
      </c>
      <c r="E106">
        <f t="shared" si="0"/>
        <v>23</v>
      </c>
      <c r="F106">
        <f t="shared" si="0"/>
        <v>0</v>
      </c>
      <c r="G106">
        <f t="shared" si="0"/>
        <v>0</v>
      </c>
      <c r="H106">
        <f t="shared" si="0"/>
        <v>0</v>
      </c>
      <c r="I106">
        <f t="shared" si="0"/>
        <v>3</v>
      </c>
      <c r="J106">
        <f t="shared" si="0"/>
        <v>0</v>
      </c>
      <c r="K106">
        <f t="shared" si="0"/>
        <v>5</v>
      </c>
      <c r="L106">
        <f t="shared" si="0"/>
        <v>0</v>
      </c>
      <c r="M106">
        <f t="shared" si="0"/>
        <v>0</v>
      </c>
      <c r="N106">
        <f t="shared" si="0"/>
        <v>39</v>
      </c>
      <c r="O106">
        <f t="shared" si="0"/>
        <v>23</v>
      </c>
      <c r="P106">
        <f t="shared" si="0"/>
        <v>0</v>
      </c>
      <c r="Q106">
        <f t="shared" si="0"/>
        <v>7</v>
      </c>
      <c r="R106">
        <f t="shared" si="0"/>
        <v>6835</v>
      </c>
      <c r="S106">
        <f t="shared" si="0"/>
        <v>6410</v>
      </c>
      <c r="T106">
        <f t="shared" si="0"/>
        <v>599</v>
      </c>
      <c r="U106" s="630">
        <f t="shared" ref="U106:U137" si="1">SUM(B106:T106)</f>
        <v>14879</v>
      </c>
      <c r="V106"/>
    </row>
    <row r="107" spans="1:22" x14ac:dyDescent="0.25">
      <c r="A107">
        <v>2020</v>
      </c>
      <c r="B107">
        <f t="shared" si="0"/>
        <v>190</v>
      </c>
      <c r="C107">
        <f t="shared" si="0"/>
        <v>19</v>
      </c>
      <c r="D107">
        <f t="shared" si="0"/>
        <v>0</v>
      </c>
      <c r="E107">
        <f t="shared" si="0"/>
        <v>45</v>
      </c>
      <c r="F107">
        <f t="shared" si="0"/>
        <v>0</v>
      </c>
      <c r="G107">
        <f t="shared" si="0"/>
        <v>0</v>
      </c>
      <c r="H107">
        <f t="shared" si="0"/>
        <v>0</v>
      </c>
      <c r="I107">
        <f t="shared" si="0"/>
        <v>0</v>
      </c>
      <c r="J107">
        <f t="shared" si="0"/>
        <v>7</v>
      </c>
      <c r="K107">
        <f t="shared" si="0"/>
        <v>5</v>
      </c>
      <c r="L107">
        <f t="shared" si="0"/>
        <v>0</v>
      </c>
      <c r="M107">
        <f t="shared" si="0"/>
        <v>9</v>
      </c>
      <c r="N107">
        <f t="shared" si="0"/>
        <v>39</v>
      </c>
      <c r="O107">
        <f t="shared" si="0"/>
        <v>0</v>
      </c>
      <c r="P107">
        <f t="shared" si="0"/>
        <v>0</v>
      </c>
      <c r="Q107">
        <f t="shared" si="0"/>
        <v>0</v>
      </c>
      <c r="R107">
        <f>ROUND(R67*R$105,0)</f>
        <v>6449</v>
      </c>
      <c r="S107">
        <f>ROUND(S67*S$105,0)</f>
        <v>3321</v>
      </c>
      <c r="T107">
        <f>ROUND(T67*T$105,0)</f>
        <v>599</v>
      </c>
      <c r="U107">
        <f t="shared" si="1"/>
        <v>10683</v>
      </c>
      <c r="V107"/>
    </row>
    <row r="108" spans="1:22" x14ac:dyDescent="0.25">
      <c r="A108">
        <v>2021</v>
      </c>
      <c r="B108">
        <f>ROUND(B68*B$105*(1-B$100),0)</f>
        <v>16</v>
      </c>
      <c r="C108">
        <f t="shared" ref="C108:T122" si="2">ROUND(C68*C$105*(1-C$100),0)</f>
        <v>16</v>
      </c>
      <c r="D108">
        <f t="shared" si="2"/>
        <v>0</v>
      </c>
      <c r="E108">
        <f t="shared" si="2"/>
        <v>20</v>
      </c>
      <c r="F108">
        <f t="shared" si="2"/>
        <v>0</v>
      </c>
      <c r="G108">
        <f t="shared" si="2"/>
        <v>12</v>
      </c>
      <c r="H108">
        <f t="shared" si="2"/>
        <v>7</v>
      </c>
      <c r="I108">
        <f t="shared" si="2"/>
        <v>0</v>
      </c>
      <c r="J108">
        <f t="shared" si="2"/>
        <v>6</v>
      </c>
      <c r="K108">
        <f t="shared" si="2"/>
        <v>4</v>
      </c>
      <c r="L108">
        <f t="shared" si="2"/>
        <v>0</v>
      </c>
      <c r="M108">
        <f t="shared" si="2"/>
        <v>0</v>
      </c>
      <c r="N108">
        <f t="shared" si="2"/>
        <v>17</v>
      </c>
      <c r="O108">
        <f t="shared" si="2"/>
        <v>0</v>
      </c>
      <c r="P108">
        <f t="shared" si="2"/>
        <v>0</v>
      </c>
      <c r="Q108">
        <f t="shared" si="2"/>
        <v>0</v>
      </c>
      <c r="R108">
        <f t="shared" si="2"/>
        <v>12409</v>
      </c>
      <c r="S108">
        <f t="shared" si="2"/>
        <v>3498</v>
      </c>
      <c r="T108">
        <f t="shared" si="2"/>
        <v>1655</v>
      </c>
      <c r="U108">
        <f t="shared" si="1"/>
        <v>17660</v>
      </c>
      <c r="V108"/>
    </row>
    <row r="109" spans="1:22" x14ac:dyDescent="0.25">
      <c r="A109">
        <v>2022</v>
      </c>
      <c r="B109">
        <f t="shared" ref="B109:Q124" si="3">ROUND(B69*B$105*(1-B$100),0)</f>
        <v>8</v>
      </c>
      <c r="C109">
        <f t="shared" si="3"/>
        <v>49</v>
      </c>
      <c r="D109">
        <f t="shared" si="3"/>
        <v>0</v>
      </c>
      <c r="E109">
        <f t="shared" si="3"/>
        <v>78</v>
      </c>
      <c r="F109">
        <f t="shared" si="3"/>
        <v>0</v>
      </c>
      <c r="G109">
        <f t="shared" si="3"/>
        <v>0</v>
      </c>
      <c r="H109">
        <f t="shared" si="3"/>
        <v>0</v>
      </c>
      <c r="I109">
        <f t="shared" si="3"/>
        <v>0</v>
      </c>
      <c r="J109">
        <f t="shared" si="3"/>
        <v>6</v>
      </c>
      <c r="K109">
        <f t="shared" si="3"/>
        <v>4</v>
      </c>
      <c r="L109">
        <f t="shared" si="3"/>
        <v>0</v>
      </c>
      <c r="M109">
        <f t="shared" si="3"/>
        <v>8</v>
      </c>
      <c r="N109">
        <f t="shared" si="3"/>
        <v>17</v>
      </c>
      <c r="O109">
        <f t="shared" si="3"/>
        <v>0</v>
      </c>
      <c r="P109">
        <f t="shared" si="3"/>
        <v>13</v>
      </c>
      <c r="Q109">
        <f t="shared" si="3"/>
        <v>0</v>
      </c>
      <c r="R109">
        <f t="shared" si="2"/>
        <v>7387</v>
      </c>
      <c r="S109">
        <f t="shared" si="2"/>
        <v>5205</v>
      </c>
      <c r="T109">
        <f t="shared" si="2"/>
        <v>796</v>
      </c>
      <c r="U109">
        <f t="shared" si="1"/>
        <v>13571</v>
      </c>
      <c r="V109"/>
    </row>
    <row r="110" spans="1:22" x14ac:dyDescent="0.25">
      <c r="A110">
        <v>2023</v>
      </c>
      <c r="B110">
        <f t="shared" si="3"/>
        <v>8</v>
      </c>
      <c r="C110">
        <f t="shared" si="2"/>
        <v>16</v>
      </c>
      <c r="D110">
        <f t="shared" si="2"/>
        <v>7</v>
      </c>
      <c r="E110">
        <f t="shared" si="2"/>
        <v>78</v>
      </c>
      <c r="F110">
        <f t="shared" si="2"/>
        <v>0</v>
      </c>
      <c r="G110">
        <f t="shared" si="2"/>
        <v>12</v>
      </c>
      <c r="H110">
        <f t="shared" si="2"/>
        <v>0</v>
      </c>
      <c r="I110">
        <f t="shared" si="2"/>
        <v>0</v>
      </c>
      <c r="J110">
        <f t="shared" si="2"/>
        <v>6</v>
      </c>
      <c r="K110">
        <f t="shared" si="2"/>
        <v>4</v>
      </c>
      <c r="L110">
        <f t="shared" si="2"/>
        <v>0</v>
      </c>
      <c r="M110">
        <f t="shared" si="2"/>
        <v>0</v>
      </c>
      <c r="N110">
        <f t="shared" si="2"/>
        <v>17</v>
      </c>
      <c r="O110">
        <f t="shared" si="2"/>
        <v>0</v>
      </c>
      <c r="P110">
        <f t="shared" si="2"/>
        <v>0</v>
      </c>
      <c r="Q110">
        <f t="shared" si="2"/>
        <v>0</v>
      </c>
      <c r="R110">
        <f t="shared" si="2"/>
        <v>2201</v>
      </c>
      <c r="S110">
        <f t="shared" si="2"/>
        <v>1521</v>
      </c>
      <c r="T110">
        <f t="shared" si="2"/>
        <v>541</v>
      </c>
      <c r="U110">
        <f t="shared" si="1"/>
        <v>4411</v>
      </c>
      <c r="V110"/>
    </row>
    <row r="111" spans="1:22" x14ac:dyDescent="0.25">
      <c r="A111">
        <v>2024</v>
      </c>
      <c r="B111">
        <f t="shared" si="3"/>
        <v>24</v>
      </c>
      <c r="C111">
        <f t="shared" si="2"/>
        <v>198</v>
      </c>
      <c r="D111">
        <f t="shared" si="2"/>
        <v>7</v>
      </c>
      <c r="E111">
        <f t="shared" si="2"/>
        <v>20</v>
      </c>
      <c r="F111">
        <f t="shared" si="2"/>
        <v>0</v>
      </c>
      <c r="G111">
        <f t="shared" si="2"/>
        <v>12</v>
      </c>
      <c r="H111">
        <f t="shared" si="2"/>
        <v>0</v>
      </c>
      <c r="I111">
        <f t="shared" si="2"/>
        <v>3</v>
      </c>
      <c r="J111">
        <f t="shared" si="2"/>
        <v>0</v>
      </c>
      <c r="K111">
        <f t="shared" si="2"/>
        <v>4</v>
      </c>
      <c r="L111">
        <f t="shared" si="2"/>
        <v>23</v>
      </c>
      <c r="M111">
        <f t="shared" si="2"/>
        <v>8</v>
      </c>
      <c r="N111">
        <f t="shared" si="2"/>
        <v>34</v>
      </c>
      <c r="O111">
        <f t="shared" si="2"/>
        <v>0</v>
      </c>
      <c r="P111">
        <f t="shared" si="2"/>
        <v>0</v>
      </c>
      <c r="Q111">
        <f t="shared" si="2"/>
        <v>0</v>
      </c>
      <c r="R111">
        <f t="shared" si="2"/>
        <v>1304</v>
      </c>
      <c r="S111">
        <f t="shared" si="2"/>
        <v>1437</v>
      </c>
      <c r="T111">
        <f t="shared" si="2"/>
        <v>1352</v>
      </c>
      <c r="U111">
        <f t="shared" si="1"/>
        <v>4426</v>
      </c>
      <c r="V111"/>
    </row>
    <row r="112" spans="1:22" x14ac:dyDescent="0.25">
      <c r="A112">
        <v>2025</v>
      </c>
      <c r="B112">
        <f t="shared" si="3"/>
        <v>16</v>
      </c>
      <c r="C112">
        <f t="shared" si="2"/>
        <v>33</v>
      </c>
      <c r="D112">
        <f t="shared" si="2"/>
        <v>0</v>
      </c>
      <c r="E112">
        <f t="shared" si="2"/>
        <v>20</v>
      </c>
      <c r="F112">
        <f t="shared" si="2"/>
        <v>0</v>
      </c>
      <c r="G112">
        <f t="shared" si="2"/>
        <v>0</v>
      </c>
      <c r="H112">
        <f t="shared" si="2"/>
        <v>7</v>
      </c>
      <c r="I112">
        <f t="shared" si="2"/>
        <v>0</v>
      </c>
      <c r="J112">
        <f t="shared" si="2"/>
        <v>0</v>
      </c>
      <c r="K112">
        <f t="shared" si="2"/>
        <v>4</v>
      </c>
      <c r="L112">
        <f t="shared" si="2"/>
        <v>0</v>
      </c>
      <c r="M112">
        <f t="shared" si="2"/>
        <v>16</v>
      </c>
      <c r="N112">
        <f t="shared" si="2"/>
        <v>51</v>
      </c>
      <c r="O112">
        <f t="shared" si="2"/>
        <v>19</v>
      </c>
      <c r="P112">
        <f t="shared" si="2"/>
        <v>0</v>
      </c>
      <c r="Q112">
        <f t="shared" si="2"/>
        <v>6</v>
      </c>
      <c r="R112">
        <f t="shared" si="2"/>
        <v>1549</v>
      </c>
      <c r="S112">
        <f t="shared" si="2"/>
        <v>4090</v>
      </c>
      <c r="T112">
        <f t="shared" si="2"/>
        <v>1018</v>
      </c>
      <c r="U112">
        <f t="shared" si="1"/>
        <v>6829</v>
      </c>
      <c r="V112"/>
    </row>
    <row r="113" spans="1:22" x14ac:dyDescent="0.25">
      <c r="A113">
        <v>2026</v>
      </c>
      <c r="B113">
        <f t="shared" si="3"/>
        <v>56</v>
      </c>
      <c r="C113">
        <f t="shared" si="2"/>
        <v>115</v>
      </c>
      <c r="D113">
        <f t="shared" si="2"/>
        <v>0</v>
      </c>
      <c r="E113">
        <f t="shared" si="2"/>
        <v>39</v>
      </c>
      <c r="F113">
        <f t="shared" si="2"/>
        <v>0</v>
      </c>
      <c r="G113">
        <f t="shared" si="2"/>
        <v>0</v>
      </c>
      <c r="H113">
        <f t="shared" si="2"/>
        <v>7</v>
      </c>
      <c r="I113">
        <f t="shared" si="2"/>
        <v>0</v>
      </c>
      <c r="J113">
        <f t="shared" si="2"/>
        <v>6</v>
      </c>
      <c r="K113">
        <f t="shared" si="2"/>
        <v>4</v>
      </c>
      <c r="L113">
        <f t="shared" si="2"/>
        <v>0</v>
      </c>
      <c r="M113">
        <f t="shared" si="2"/>
        <v>0</v>
      </c>
      <c r="N113">
        <f t="shared" si="2"/>
        <v>68</v>
      </c>
      <c r="O113">
        <f t="shared" si="2"/>
        <v>19</v>
      </c>
      <c r="P113">
        <f t="shared" si="2"/>
        <v>0</v>
      </c>
      <c r="Q113">
        <f t="shared" si="2"/>
        <v>6</v>
      </c>
      <c r="R113">
        <f t="shared" si="2"/>
        <v>19942</v>
      </c>
      <c r="S113">
        <f t="shared" si="2"/>
        <v>5712</v>
      </c>
      <c r="T113">
        <f t="shared" si="2"/>
        <v>636</v>
      </c>
      <c r="U113">
        <f t="shared" si="1"/>
        <v>26610</v>
      </c>
      <c r="V113"/>
    </row>
    <row r="114" spans="1:22" x14ac:dyDescent="0.25">
      <c r="A114">
        <v>2027</v>
      </c>
      <c r="B114">
        <f t="shared" si="3"/>
        <v>56</v>
      </c>
      <c r="C114">
        <f t="shared" si="2"/>
        <v>132</v>
      </c>
      <c r="D114">
        <f t="shared" si="2"/>
        <v>0</v>
      </c>
      <c r="E114">
        <f t="shared" si="2"/>
        <v>39</v>
      </c>
      <c r="F114">
        <f t="shared" si="2"/>
        <v>3</v>
      </c>
      <c r="G114">
        <f t="shared" si="2"/>
        <v>0</v>
      </c>
      <c r="H114">
        <f t="shared" si="2"/>
        <v>0</v>
      </c>
      <c r="I114">
        <f t="shared" si="2"/>
        <v>0</v>
      </c>
      <c r="J114">
        <f t="shared" si="2"/>
        <v>0</v>
      </c>
      <c r="K114">
        <f t="shared" si="2"/>
        <v>4</v>
      </c>
      <c r="L114">
        <f t="shared" si="2"/>
        <v>23</v>
      </c>
      <c r="M114">
        <f t="shared" si="2"/>
        <v>0</v>
      </c>
      <c r="N114">
        <f t="shared" si="2"/>
        <v>17</v>
      </c>
      <c r="O114">
        <f t="shared" si="2"/>
        <v>19</v>
      </c>
      <c r="P114">
        <f t="shared" si="2"/>
        <v>0</v>
      </c>
      <c r="Q114">
        <f t="shared" si="2"/>
        <v>0</v>
      </c>
      <c r="R114">
        <f t="shared" si="2"/>
        <v>995</v>
      </c>
      <c r="S114">
        <f t="shared" si="2"/>
        <v>5577</v>
      </c>
      <c r="T114">
        <f t="shared" si="2"/>
        <v>1241</v>
      </c>
      <c r="U114">
        <f t="shared" si="1"/>
        <v>8106</v>
      </c>
      <c r="V114"/>
    </row>
    <row r="115" spans="1:22" x14ac:dyDescent="0.25">
      <c r="A115">
        <v>2028</v>
      </c>
      <c r="B115">
        <f t="shared" si="3"/>
        <v>48</v>
      </c>
      <c r="C115">
        <f t="shared" si="2"/>
        <v>99</v>
      </c>
      <c r="D115">
        <f t="shared" si="2"/>
        <v>0</v>
      </c>
      <c r="E115">
        <f t="shared" si="2"/>
        <v>78</v>
      </c>
      <c r="F115">
        <f t="shared" si="2"/>
        <v>0</v>
      </c>
      <c r="G115">
        <f t="shared" si="2"/>
        <v>12</v>
      </c>
      <c r="H115">
        <f t="shared" si="2"/>
        <v>0</v>
      </c>
      <c r="I115">
        <f t="shared" si="2"/>
        <v>0</v>
      </c>
      <c r="J115">
        <f t="shared" si="2"/>
        <v>6</v>
      </c>
      <c r="K115">
        <f t="shared" si="2"/>
        <v>4</v>
      </c>
      <c r="L115">
        <f t="shared" si="2"/>
        <v>0</v>
      </c>
      <c r="M115">
        <f t="shared" si="2"/>
        <v>0</v>
      </c>
      <c r="N115">
        <f t="shared" si="2"/>
        <v>17</v>
      </c>
      <c r="O115">
        <f t="shared" si="2"/>
        <v>0</v>
      </c>
      <c r="P115">
        <f t="shared" si="2"/>
        <v>0</v>
      </c>
      <c r="Q115">
        <f t="shared" si="2"/>
        <v>0</v>
      </c>
      <c r="R115">
        <f t="shared" si="2"/>
        <v>2576</v>
      </c>
      <c r="S115">
        <f t="shared" si="2"/>
        <v>4935</v>
      </c>
      <c r="T115">
        <f t="shared" si="2"/>
        <v>2068</v>
      </c>
      <c r="U115">
        <f t="shared" si="1"/>
        <v>9843</v>
      </c>
      <c r="V115" s="630">
        <f>SUM(U106:U115)</f>
        <v>117018</v>
      </c>
    </row>
    <row r="116" spans="1:22" x14ac:dyDescent="0.25">
      <c r="A116">
        <v>2029</v>
      </c>
      <c r="B116">
        <f t="shared" si="3"/>
        <v>8</v>
      </c>
      <c r="C116">
        <f t="shared" si="2"/>
        <v>66</v>
      </c>
      <c r="D116">
        <f t="shared" si="2"/>
        <v>7</v>
      </c>
      <c r="E116">
        <f t="shared" si="2"/>
        <v>39</v>
      </c>
      <c r="F116">
        <f t="shared" si="2"/>
        <v>0</v>
      </c>
      <c r="G116">
        <f t="shared" si="2"/>
        <v>0</v>
      </c>
      <c r="H116">
        <f t="shared" si="2"/>
        <v>0</v>
      </c>
      <c r="I116">
        <f t="shared" si="2"/>
        <v>0</v>
      </c>
      <c r="J116">
        <f t="shared" si="2"/>
        <v>0</v>
      </c>
      <c r="K116">
        <f t="shared" si="2"/>
        <v>4</v>
      </c>
      <c r="L116">
        <f t="shared" si="2"/>
        <v>0</v>
      </c>
      <c r="M116">
        <f t="shared" si="2"/>
        <v>0</v>
      </c>
      <c r="N116">
        <f t="shared" si="2"/>
        <v>34</v>
      </c>
      <c r="O116">
        <f t="shared" si="2"/>
        <v>0</v>
      </c>
      <c r="P116">
        <f t="shared" si="2"/>
        <v>0</v>
      </c>
      <c r="Q116">
        <f t="shared" si="2"/>
        <v>0</v>
      </c>
      <c r="R116">
        <f t="shared" si="2"/>
        <v>6506</v>
      </c>
      <c r="S116">
        <f t="shared" si="2"/>
        <v>1555</v>
      </c>
      <c r="T116">
        <f t="shared" si="2"/>
        <v>589</v>
      </c>
      <c r="U116">
        <f t="shared" si="1"/>
        <v>8808</v>
      </c>
      <c r="V116"/>
    </row>
    <row r="117" spans="1:22" x14ac:dyDescent="0.25">
      <c r="A117">
        <v>2030</v>
      </c>
      <c r="B117">
        <f t="shared" si="3"/>
        <v>8</v>
      </c>
      <c r="C117">
        <f t="shared" si="2"/>
        <v>115</v>
      </c>
      <c r="D117">
        <f t="shared" si="2"/>
        <v>0</v>
      </c>
      <c r="E117">
        <f t="shared" si="2"/>
        <v>20</v>
      </c>
      <c r="F117">
        <f t="shared" si="2"/>
        <v>0</v>
      </c>
      <c r="G117">
        <f t="shared" si="2"/>
        <v>0</v>
      </c>
      <c r="H117">
        <f t="shared" si="2"/>
        <v>0</v>
      </c>
      <c r="I117">
        <f t="shared" si="2"/>
        <v>0</v>
      </c>
      <c r="J117">
        <f t="shared" si="2"/>
        <v>6</v>
      </c>
      <c r="K117">
        <f t="shared" si="2"/>
        <v>4</v>
      </c>
      <c r="L117">
        <f t="shared" si="2"/>
        <v>0</v>
      </c>
      <c r="M117">
        <f t="shared" si="2"/>
        <v>8</v>
      </c>
      <c r="N117">
        <f t="shared" si="2"/>
        <v>34</v>
      </c>
      <c r="O117">
        <f t="shared" si="2"/>
        <v>0</v>
      </c>
      <c r="P117">
        <f t="shared" si="2"/>
        <v>0</v>
      </c>
      <c r="Q117">
        <f t="shared" si="2"/>
        <v>0</v>
      </c>
      <c r="R117">
        <f t="shared" si="2"/>
        <v>359</v>
      </c>
      <c r="S117">
        <f t="shared" si="2"/>
        <v>3245</v>
      </c>
      <c r="T117">
        <f t="shared" si="2"/>
        <v>764</v>
      </c>
      <c r="U117">
        <f t="shared" si="1"/>
        <v>4563</v>
      </c>
      <c r="V117"/>
    </row>
    <row r="118" spans="1:22" x14ac:dyDescent="0.25">
      <c r="A118">
        <v>2031</v>
      </c>
      <c r="B118">
        <f t="shared" si="3"/>
        <v>32</v>
      </c>
      <c r="C118">
        <f t="shared" si="2"/>
        <v>99</v>
      </c>
      <c r="D118">
        <f t="shared" si="2"/>
        <v>0</v>
      </c>
      <c r="E118">
        <f t="shared" si="2"/>
        <v>20</v>
      </c>
      <c r="F118">
        <f t="shared" si="2"/>
        <v>0</v>
      </c>
      <c r="G118">
        <f t="shared" si="2"/>
        <v>0</v>
      </c>
      <c r="H118">
        <f t="shared" si="2"/>
        <v>7</v>
      </c>
      <c r="I118">
        <f t="shared" si="2"/>
        <v>0</v>
      </c>
      <c r="J118">
        <f t="shared" si="2"/>
        <v>0</v>
      </c>
      <c r="K118">
        <f t="shared" si="2"/>
        <v>4</v>
      </c>
      <c r="L118">
        <f t="shared" si="2"/>
        <v>0</v>
      </c>
      <c r="M118">
        <f t="shared" si="2"/>
        <v>0</v>
      </c>
      <c r="N118">
        <f t="shared" si="2"/>
        <v>17</v>
      </c>
      <c r="O118">
        <f t="shared" si="2"/>
        <v>0</v>
      </c>
      <c r="P118">
        <f t="shared" si="2"/>
        <v>0</v>
      </c>
      <c r="Q118">
        <f t="shared" si="2"/>
        <v>0</v>
      </c>
      <c r="R118">
        <f t="shared" si="2"/>
        <v>4908</v>
      </c>
      <c r="S118">
        <f t="shared" si="2"/>
        <v>3380</v>
      </c>
      <c r="T118">
        <f t="shared" si="2"/>
        <v>621</v>
      </c>
      <c r="U118">
        <f t="shared" si="1"/>
        <v>9088</v>
      </c>
      <c r="V118"/>
    </row>
    <row r="119" spans="1:22" x14ac:dyDescent="0.25">
      <c r="A119">
        <v>2032</v>
      </c>
      <c r="B119">
        <f t="shared" si="3"/>
        <v>8</v>
      </c>
      <c r="C119">
        <f t="shared" si="2"/>
        <v>99</v>
      </c>
      <c r="D119">
        <f t="shared" si="2"/>
        <v>0</v>
      </c>
      <c r="E119">
        <f t="shared" si="2"/>
        <v>59</v>
      </c>
      <c r="F119">
        <f t="shared" si="2"/>
        <v>3</v>
      </c>
      <c r="G119">
        <f t="shared" si="2"/>
        <v>12</v>
      </c>
      <c r="H119">
        <f t="shared" si="2"/>
        <v>7</v>
      </c>
      <c r="I119">
        <f t="shared" si="2"/>
        <v>0</v>
      </c>
      <c r="J119">
        <f t="shared" si="2"/>
        <v>6</v>
      </c>
      <c r="K119">
        <f t="shared" si="2"/>
        <v>4</v>
      </c>
      <c r="L119">
        <f t="shared" si="2"/>
        <v>0</v>
      </c>
      <c r="M119">
        <f t="shared" si="2"/>
        <v>0</v>
      </c>
      <c r="N119">
        <f t="shared" si="2"/>
        <v>17</v>
      </c>
      <c r="O119">
        <f t="shared" si="2"/>
        <v>0</v>
      </c>
      <c r="P119">
        <f t="shared" si="2"/>
        <v>0</v>
      </c>
      <c r="Q119">
        <f t="shared" si="2"/>
        <v>6</v>
      </c>
      <c r="R119">
        <f t="shared" si="2"/>
        <v>2071</v>
      </c>
      <c r="S119">
        <f t="shared" si="2"/>
        <v>2248</v>
      </c>
      <c r="T119">
        <f t="shared" si="2"/>
        <v>573</v>
      </c>
      <c r="U119">
        <f t="shared" si="1"/>
        <v>5113</v>
      </c>
      <c r="V119"/>
    </row>
    <row r="120" spans="1:22" x14ac:dyDescent="0.25">
      <c r="A120">
        <v>2033</v>
      </c>
      <c r="B120">
        <f t="shared" si="3"/>
        <v>8</v>
      </c>
      <c r="C120">
        <f t="shared" si="2"/>
        <v>16</v>
      </c>
      <c r="D120">
        <f t="shared" si="2"/>
        <v>0</v>
      </c>
      <c r="E120">
        <f t="shared" si="2"/>
        <v>20</v>
      </c>
      <c r="F120">
        <f t="shared" si="2"/>
        <v>3</v>
      </c>
      <c r="G120">
        <f t="shared" si="2"/>
        <v>0</v>
      </c>
      <c r="H120">
        <f t="shared" si="2"/>
        <v>7</v>
      </c>
      <c r="I120">
        <f t="shared" si="2"/>
        <v>0</v>
      </c>
      <c r="J120">
        <f t="shared" si="2"/>
        <v>0</v>
      </c>
      <c r="K120">
        <f t="shared" si="2"/>
        <v>4</v>
      </c>
      <c r="L120">
        <f t="shared" si="2"/>
        <v>0</v>
      </c>
      <c r="M120">
        <f t="shared" si="2"/>
        <v>8</v>
      </c>
      <c r="N120">
        <f t="shared" si="2"/>
        <v>17</v>
      </c>
      <c r="O120">
        <f t="shared" si="2"/>
        <v>19</v>
      </c>
      <c r="P120">
        <f t="shared" si="2"/>
        <v>0</v>
      </c>
      <c r="Q120">
        <f t="shared" si="2"/>
        <v>0</v>
      </c>
      <c r="R120">
        <f t="shared" si="2"/>
        <v>5006</v>
      </c>
      <c r="S120">
        <f t="shared" si="2"/>
        <v>5374</v>
      </c>
      <c r="T120">
        <f t="shared" si="2"/>
        <v>445</v>
      </c>
      <c r="U120">
        <f t="shared" si="1"/>
        <v>10927</v>
      </c>
      <c r="V120"/>
    </row>
    <row r="121" spans="1:22" x14ac:dyDescent="0.25">
      <c r="A121">
        <v>2034</v>
      </c>
      <c r="B121">
        <f t="shared" si="3"/>
        <v>48</v>
      </c>
      <c r="C121">
        <f t="shared" si="2"/>
        <v>49</v>
      </c>
      <c r="D121">
        <f t="shared" si="2"/>
        <v>0</v>
      </c>
      <c r="E121">
        <f t="shared" si="2"/>
        <v>98</v>
      </c>
      <c r="F121">
        <f t="shared" si="2"/>
        <v>0</v>
      </c>
      <c r="G121">
        <f t="shared" si="2"/>
        <v>0</v>
      </c>
      <c r="H121">
        <f t="shared" si="2"/>
        <v>7</v>
      </c>
      <c r="I121">
        <f t="shared" si="2"/>
        <v>0</v>
      </c>
      <c r="J121">
        <f t="shared" si="2"/>
        <v>6</v>
      </c>
      <c r="K121">
        <f t="shared" si="2"/>
        <v>4</v>
      </c>
      <c r="L121">
        <f t="shared" si="2"/>
        <v>0</v>
      </c>
      <c r="M121">
        <f t="shared" si="2"/>
        <v>0</v>
      </c>
      <c r="N121">
        <f t="shared" si="2"/>
        <v>34</v>
      </c>
      <c r="O121">
        <f t="shared" si="2"/>
        <v>0</v>
      </c>
      <c r="P121">
        <f t="shared" si="2"/>
        <v>0</v>
      </c>
      <c r="Q121">
        <f t="shared" si="2"/>
        <v>6</v>
      </c>
      <c r="R121">
        <f t="shared" si="2"/>
        <v>8756</v>
      </c>
      <c r="S121">
        <f t="shared" si="2"/>
        <v>4090</v>
      </c>
      <c r="T121">
        <f t="shared" si="2"/>
        <v>1177</v>
      </c>
      <c r="U121">
        <f t="shared" si="1"/>
        <v>14275</v>
      </c>
      <c r="V121"/>
    </row>
    <row r="122" spans="1:22" x14ac:dyDescent="0.25">
      <c r="A122">
        <v>2035</v>
      </c>
      <c r="B122">
        <f t="shared" si="3"/>
        <v>24</v>
      </c>
      <c r="C122">
        <f t="shared" si="2"/>
        <v>33</v>
      </c>
      <c r="D122">
        <f t="shared" si="2"/>
        <v>0</v>
      </c>
      <c r="E122">
        <f t="shared" si="2"/>
        <v>39</v>
      </c>
      <c r="F122">
        <f t="shared" si="2"/>
        <v>0</v>
      </c>
      <c r="G122">
        <f t="shared" si="2"/>
        <v>12</v>
      </c>
      <c r="H122">
        <f t="shared" si="2"/>
        <v>0</v>
      </c>
      <c r="I122">
        <f t="shared" si="2"/>
        <v>0</v>
      </c>
      <c r="J122">
        <f t="shared" si="2"/>
        <v>0</v>
      </c>
      <c r="K122">
        <f t="shared" si="2"/>
        <v>4</v>
      </c>
      <c r="L122">
        <f t="shared" si="2"/>
        <v>23</v>
      </c>
      <c r="M122">
        <f t="shared" si="2"/>
        <v>8</v>
      </c>
      <c r="N122">
        <f t="shared" si="2"/>
        <v>17</v>
      </c>
      <c r="O122">
        <f t="shared" si="2"/>
        <v>0</v>
      </c>
      <c r="P122">
        <f t="shared" si="2"/>
        <v>0</v>
      </c>
      <c r="Q122">
        <f t="shared" si="2"/>
        <v>0</v>
      </c>
      <c r="R122">
        <f t="shared" si="2"/>
        <v>19159</v>
      </c>
      <c r="S122">
        <f t="shared" si="2"/>
        <v>3194</v>
      </c>
      <c r="T122">
        <f t="shared" si="2"/>
        <v>764</v>
      </c>
      <c r="U122">
        <f t="shared" si="1"/>
        <v>23277</v>
      </c>
      <c r="V122"/>
    </row>
    <row r="123" spans="1:22" x14ac:dyDescent="0.25">
      <c r="A123">
        <v>2036</v>
      </c>
      <c r="B123">
        <f t="shared" si="3"/>
        <v>175</v>
      </c>
      <c r="C123">
        <f t="shared" si="3"/>
        <v>82</v>
      </c>
      <c r="D123">
        <f t="shared" si="3"/>
        <v>0</v>
      </c>
      <c r="E123">
        <f t="shared" si="3"/>
        <v>20</v>
      </c>
      <c r="F123">
        <f t="shared" si="3"/>
        <v>0</v>
      </c>
      <c r="G123">
        <f t="shared" si="3"/>
        <v>0</v>
      </c>
      <c r="H123">
        <f t="shared" si="3"/>
        <v>7</v>
      </c>
      <c r="I123">
        <f t="shared" si="3"/>
        <v>3</v>
      </c>
      <c r="J123">
        <f t="shared" si="3"/>
        <v>0</v>
      </c>
      <c r="K123">
        <f t="shared" si="3"/>
        <v>4</v>
      </c>
      <c r="L123">
        <f t="shared" si="3"/>
        <v>0</v>
      </c>
      <c r="M123">
        <f t="shared" si="3"/>
        <v>16</v>
      </c>
      <c r="N123">
        <f t="shared" si="3"/>
        <v>17</v>
      </c>
      <c r="O123">
        <f t="shared" si="3"/>
        <v>19</v>
      </c>
      <c r="P123">
        <f t="shared" si="3"/>
        <v>0</v>
      </c>
      <c r="Q123">
        <f t="shared" si="3"/>
        <v>0</v>
      </c>
      <c r="R123">
        <f t="shared" ref="C123:T137" si="4">ROUND(R83*R$105*(1-R$100),0)</f>
        <v>2837</v>
      </c>
      <c r="S123">
        <f t="shared" si="4"/>
        <v>1589</v>
      </c>
      <c r="T123">
        <f t="shared" si="4"/>
        <v>175</v>
      </c>
      <c r="U123">
        <f t="shared" si="1"/>
        <v>4944</v>
      </c>
      <c r="V123"/>
    </row>
    <row r="124" spans="1:22" x14ac:dyDescent="0.25">
      <c r="A124">
        <v>2037</v>
      </c>
      <c r="B124">
        <f t="shared" si="3"/>
        <v>32</v>
      </c>
      <c r="C124">
        <f t="shared" si="4"/>
        <v>115</v>
      </c>
      <c r="D124">
        <f t="shared" si="4"/>
        <v>0</v>
      </c>
      <c r="E124">
        <f t="shared" si="4"/>
        <v>20</v>
      </c>
      <c r="F124">
        <f t="shared" si="4"/>
        <v>0</v>
      </c>
      <c r="G124">
        <f t="shared" si="4"/>
        <v>0</v>
      </c>
      <c r="H124">
        <f t="shared" si="4"/>
        <v>0</v>
      </c>
      <c r="I124">
        <f t="shared" si="4"/>
        <v>3</v>
      </c>
      <c r="J124">
        <f t="shared" si="4"/>
        <v>0</v>
      </c>
      <c r="K124">
        <f t="shared" si="4"/>
        <v>4</v>
      </c>
      <c r="L124">
        <f t="shared" si="4"/>
        <v>0</v>
      </c>
      <c r="M124">
        <f t="shared" si="4"/>
        <v>0</v>
      </c>
      <c r="N124">
        <f t="shared" si="4"/>
        <v>34</v>
      </c>
      <c r="O124">
        <f t="shared" si="4"/>
        <v>19</v>
      </c>
      <c r="P124">
        <f t="shared" si="4"/>
        <v>0</v>
      </c>
      <c r="Q124">
        <f t="shared" si="4"/>
        <v>6</v>
      </c>
      <c r="R124">
        <f t="shared" si="4"/>
        <v>1027</v>
      </c>
      <c r="S124">
        <f t="shared" si="4"/>
        <v>4124</v>
      </c>
      <c r="T124">
        <f t="shared" si="4"/>
        <v>1305</v>
      </c>
      <c r="U124">
        <f t="shared" si="1"/>
        <v>6689</v>
      </c>
      <c r="V124"/>
    </row>
    <row r="125" spans="1:22" x14ac:dyDescent="0.25">
      <c r="A125">
        <v>2038</v>
      </c>
      <c r="B125">
        <f t="shared" ref="B125:B137" si="5">ROUND(B85*B$105*(1-B$100),0)</f>
        <v>71</v>
      </c>
      <c r="C125">
        <f t="shared" si="4"/>
        <v>230</v>
      </c>
      <c r="D125">
        <f t="shared" si="4"/>
        <v>0</v>
      </c>
      <c r="E125">
        <f t="shared" si="4"/>
        <v>20</v>
      </c>
      <c r="F125">
        <f t="shared" si="4"/>
        <v>0</v>
      </c>
      <c r="G125">
        <f t="shared" si="4"/>
        <v>0</v>
      </c>
      <c r="H125">
        <f t="shared" si="4"/>
        <v>7</v>
      </c>
      <c r="I125">
        <f t="shared" si="4"/>
        <v>0</v>
      </c>
      <c r="J125">
        <f t="shared" si="4"/>
        <v>0</v>
      </c>
      <c r="K125">
        <f t="shared" si="4"/>
        <v>4</v>
      </c>
      <c r="L125">
        <f t="shared" si="4"/>
        <v>0</v>
      </c>
      <c r="M125">
        <f t="shared" si="4"/>
        <v>8</v>
      </c>
      <c r="N125">
        <f t="shared" si="4"/>
        <v>34</v>
      </c>
      <c r="O125">
        <f t="shared" si="4"/>
        <v>0</v>
      </c>
      <c r="P125">
        <f t="shared" si="4"/>
        <v>0</v>
      </c>
      <c r="Q125">
        <f t="shared" si="4"/>
        <v>0</v>
      </c>
      <c r="R125">
        <f t="shared" si="4"/>
        <v>1940</v>
      </c>
      <c r="S125">
        <f t="shared" si="4"/>
        <v>2924</v>
      </c>
      <c r="T125">
        <f t="shared" si="4"/>
        <v>2148</v>
      </c>
      <c r="U125">
        <f t="shared" si="1"/>
        <v>7386</v>
      </c>
      <c r="V125"/>
    </row>
    <row r="126" spans="1:22" x14ac:dyDescent="0.25">
      <c r="A126">
        <v>2039</v>
      </c>
      <c r="B126">
        <f t="shared" si="5"/>
        <v>48</v>
      </c>
      <c r="C126">
        <f t="shared" si="4"/>
        <v>82</v>
      </c>
      <c r="D126">
        <f t="shared" si="4"/>
        <v>0</v>
      </c>
      <c r="E126">
        <f t="shared" si="4"/>
        <v>20</v>
      </c>
      <c r="F126">
        <f t="shared" si="4"/>
        <v>0</v>
      </c>
      <c r="G126">
        <f t="shared" si="4"/>
        <v>0</v>
      </c>
      <c r="H126">
        <f t="shared" si="4"/>
        <v>0</v>
      </c>
      <c r="I126">
        <f t="shared" si="4"/>
        <v>3</v>
      </c>
      <c r="J126">
        <f t="shared" si="4"/>
        <v>0</v>
      </c>
      <c r="K126">
        <f t="shared" si="4"/>
        <v>4</v>
      </c>
      <c r="L126">
        <f t="shared" si="4"/>
        <v>0</v>
      </c>
      <c r="M126">
        <f t="shared" si="4"/>
        <v>0</v>
      </c>
      <c r="N126">
        <f t="shared" si="4"/>
        <v>17</v>
      </c>
      <c r="O126">
        <f t="shared" si="4"/>
        <v>38</v>
      </c>
      <c r="P126">
        <f t="shared" si="4"/>
        <v>0</v>
      </c>
      <c r="Q126">
        <f t="shared" si="4"/>
        <v>6</v>
      </c>
      <c r="R126">
        <f t="shared" si="4"/>
        <v>1141</v>
      </c>
      <c r="S126">
        <f t="shared" si="4"/>
        <v>5036</v>
      </c>
      <c r="T126">
        <f t="shared" si="4"/>
        <v>445</v>
      </c>
      <c r="U126">
        <f t="shared" si="1"/>
        <v>6840</v>
      </c>
      <c r="V126"/>
    </row>
    <row r="127" spans="1:22" x14ac:dyDescent="0.25">
      <c r="A127">
        <v>2040</v>
      </c>
      <c r="B127">
        <f t="shared" si="5"/>
        <v>48</v>
      </c>
      <c r="C127">
        <f t="shared" si="4"/>
        <v>16</v>
      </c>
      <c r="D127">
        <f t="shared" si="4"/>
        <v>0</v>
      </c>
      <c r="E127">
        <f t="shared" si="4"/>
        <v>20</v>
      </c>
      <c r="F127">
        <f t="shared" si="4"/>
        <v>0</v>
      </c>
      <c r="G127">
        <f t="shared" si="4"/>
        <v>0</v>
      </c>
      <c r="H127">
        <f t="shared" si="4"/>
        <v>7</v>
      </c>
      <c r="I127">
        <f t="shared" si="4"/>
        <v>0</v>
      </c>
      <c r="J127">
        <f t="shared" si="4"/>
        <v>0</v>
      </c>
      <c r="K127">
        <f t="shared" si="4"/>
        <v>4</v>
      </c>
      <c r="L127">
        <f t="shared" si="4"/>
        <v>0</v>
      </c>
      <c r="M127">
        <f t="shared" si="4"/>
        <v>0</v>
      </c>
      <c r="N127">
        <f t="shared" si="4"/>
        <v>51</v>
      </c>
      <c r="O127">
        <f t="shared" si="4"/>
        <v>0</v>
      </c>
      <c r="P127">
        <f t="shared" si="4"/>
        <v>0</v>
      </c>
      <c r="Q127">
        <f t="shared" si="4"/>
        <v>6</v>
      </c>
      <c r="R127">
        <f t="shared" si="4"/>
        <v>2250</v>
      </c>
      <c r="S127">
        <f t="shared" si="4"/>
        <v>5408</v>
      </c>
      <c r="T127">
        <f t="shared" si="4"/>
        <v>605</v>
      </c>
      <c r="U127">
        <f t="shared" si="1"/>
        <v>8415</v>
      </c>
      <c r="V127"/>
    </row>
    <row r="128" spans="1:22" x14ac:dyDescent="0.25">
      <c r="A128">
        <v>2041</v>
      </c>
      <c r="B128">
        <f t="shared" si="5"/>
        <v>87</v>
      </c>
      <c r="C128">
        <f t="shared" si="4"/>
        <v>66</v>
      </c>
      <c r="D128">
        <f t="shared" si="4"/>
        <v>0</v>
      </c>
      <c r="E128">
        <f t="shared" si="4"/>
        <v>78</v>
      </c>
      <c r="F128">
        <f t="shared" si="4"/>
        <v>0</v>
      </c>
      <c r="G128">
        <f t="shared" si="4"/>
        <v>0</v>
      </c>
      <c r="H128">
        <f t="shared" si="4"/>
        <v>7</v>
      </c>
      <c r="I128">
        <f t="shared" si="4"/>
        <v>0</v>
      </c>
      <c r="J128">
        <f t="shared" si="4"/>
        <v>0</v>
      </c>
      <c r="K128">
        <f t="shared" si="4"/>
        <v>4</v>
      </c>
      <c r="L128">
        <f t="shared" si="4"/>
        <v>0</v>
      </c>
      <c r="M128">
        <f t="shared" si="4"/>
        <v>0</v>
      </c>
      <c r="N128">
        <f t="shared" si="4"/>
        <v>17</v>
      </c>
      <c r="O128">
        <f t="shared" si="4"/>
        <v>0</v>
      </c>
      <c r="P128">
        <f t="shared" si="4"/>
        <v>0</v>
      </c>
      <c r="Q128">
        <f t="shared" si="4"/>
        <v>12</v>
      </c>
      <c r="R128">
        <f t="shared" si="4"/>
        <v>1598</v>
      </c>
      <c r="S128">
        <f t="shared" si="4"/>
        <v>2451</v>
      </c>
      <c r="T128">
        <f t="shared" si="4"/>
        <v>716</v>
      </c>
      <c r="U128">
        <f t="shared" si="1"/>
        <v>5036</v>
      </c>
      <c r="V128"/>
    </row>
    <row r="129" spans="1:22" x14ac:dyDescent="0.25">
      <c r="A129">
        <v>2042</v>
      </c>
      <c r="B129">
        <f t="shared" si="5"/>
        <v>32</v>
      </c>
      <c r="C129">
        <f t="shared" si="4"/>
        <v>49</v>
      </c>
      <c r="D129">
        <f t="shared" si="4"/>
        <v>7</v>
      </c>
      <c r="E129">
        <f t="shared" si="4"/>
        <v>78</v>
      </c>
      <c r="F129">
        <f t="shared" si="4"/>
        <v>0</v>
      </c>
      <c r="G129">
        <f t="shared" si="4"/>
        <v>0</v>
      </c>
      <c r="H129">
        <f t="shared" si="4"/>
        <v>0</v>
      </c>
      <c r="I129">
        <f t="shared" si="4"/>
        <v>0</v>
      </c>
      <c r="J129">
        <f t="shared" si="4"/>
        <v>6</v>
      </c>
      <c r="K129">
        <f t="shared" si="4"/>
        <v>4</v>
      </c>
      <c r="L129">
        <f t="shared" si="4"/>
        <v>0</v>
      </c>
      <c r="M129">
        <f t="shared" si="4"/>
        <v>0</v>
      </c>
      <c r="N129">
        <f t="shared" si="4"/>
        <v>17</v>
      </c>
      <c r="O129">
        <f t="shared" si="4"/>
        <v>19</v>
      </c>
      <c r="P129">
        <f t="shared" si="4"/>
        <v>13</v>
      </c>
      <c r="Q129">
        <f t="shared" si="4"/>
        <v>6</v>
      </c>
      <c r="R129">
        <f t="shared" si="4"/>
        <v>179</v>
      </c>
      <c r="S129">
        <f t="shared" si="4"/>
        <v>5662</v>
      </c>
      <c r="T129">
        <f t="shared" si="4"/>
        <v>2721</v>
      </c>
      <c r="U129">
        <f t="shared" si="1"/>
        <v>8793</v>
      </c>
      <c r="V129"/>
    </row>
    <row r="130" spans="1:22" x14ac:dyDescent="0.25">
      <c r="A130">
        <v>2043</v>
      </c>
      <c r="B130">
        <f t="shared" si="5"/>
        <v>48</v>
      </c>
      <c r="C130">
        <f t="shared" si="4"/>
        <v>132</v>
      </c>
      <c r="D130">
        <f t="shared" si="4"/>
        <v>0</v>
      </c>
      <c r="E130">
        <f t="shared" si="4"/>
        <v>59</v>
      </c>
      <c r="F130">
        <f t="shared" si="4"/>
        <v>0</v>
      </c>
      <c r="G130">
        <f t="shared" si="4"/>
        <v>0</v>
      </c>
      <c r="H130">
        <f t="shared" si="4"/>
        <v>0</v>
      </c>
      <c r="I130">
        <f t="shared" si="4"/>
        <v>0</v>
      </c>
      <c r="J130">
        <f t="shared" si="4"/>
        <v>0</v>
      </c>
      <c r="K130">
        <f t="shared" si="4"/>
        <v>4</v>
      </c>
      <c r="L130">
        <f t="shared" si="4"/>
        <v>0</v>
      </c>
      <c r="M130">
        <f t="shared" si="4"/>
        <v>0</v>
      </c>
      <c r="N130">
        <f t="shared" si="4"/>
        <v>17</v>
      </c>
      <c r="O130">
        <f t="shared" si="4"/>
        <v>19</v>
      </c>
      <c r="P130">
        <f t="shared" si="4"/>
        <v>13</v>
      </c>
      <c r="Q130">
        <f t="shared" si="4"/>
        <v>0</v>
      </c>
      <c r="R130">
        <f t="shared" si="4"/>
        <v>6131</v>
      </c>
      <c r="S130">
        <f t="shared" si="4"/>
        <v>3972</v>
      </c>
      <c r="T130">
        <f t="shared" si="4"/>
        <v>1925</v>
      </c>
      <c r="U130">
        <f t="shared" si="1"/>
        <v>12320</v>
      </c>
      <c r="V130"/>
    </row>
    <row r="131" spans="1:22" x14ac:dyDescent="0.25">
      <c r="A131">
        <v>2044</v>
      </c>
      <c r="B131">
        <f t="shared" si="5"/>
        <v>24</v>
      </c>
      <c r="C131">
        <f t="shared" si="4"/>
        <v>230</v>
      </c>
      <c r="D131">
        <f t="shared" si="4"/>
        <v>0</v>
      </c>
      <c r="E131">
        <f t="shared" si="4"/>
        <v>20</v>
      </c>
      <c r="F131">
        <f t="shared" si="4"/>
        <v>0</v>
      </c>
      <c r="G131">
        <f t="shared" si="4"/>
        <v>0</v>
      </c>
      <c r="H131">
        <f t="shared" si="4"/>
        <v>7</v>
      </c>
      <c r="I131">
        <f t="shared" si="4"/>
        <v>0</v>
      </c>
      <c r="J131">
        <f t="shared" si="4"/>
        <v>0</v>
      </c>
      <c r="K131">
        <f t="shared" si="4"/>
        <v>4</v>
      </c>
      <c r="L131">
        <f t="shared" si="4"/>
        <v>0</v>
      </c>
      <c r="M131">
        <f t="shared" si="4"/>
        <v>0</v>
      </c>
      <c r="N131">
        <f t="shared" si="4"/>
        <v>17</v>
      </c>
      <c r="O131">
        <f t="shared" si="4"/>
        <v>0</v>
      </c>
      <c r="P131">
        <f t="shared" si="4"/>
        <v>13</v>
      </c>
      <c r="Q131">
        <f t="shared" si="4"/>
        <v>6</v>
      </c>
      <c r="R131">
        <f t="shared" si="4"/>
        <v>4517</v>
      </c>
      <c r="S131">
        <f t="shared" si="4"/>
        <v>3329</v>
      </c>
      <c r="T131">
        <f t="shared" si="4"/>
        <v>1066</v>
      </c>
      <c r="U131">
        <f t="shared" si="1"/>
        <v>9233</v>
      </c>
      <c r="V131"/>
    </row>
    <row r="132" spans="1:22" x14ac:dyDescent="0.25">
      <c r="A132">
        <v>2045</v>
      </c>
      <c r="B132">
        <f t="shared" si="5"/>
        <v>16</v>
      </c>
      <c r="C132">
        <f t="shared" si="4"/>
        <v>115</v>
      </c>
      <c r="D132">
        <f t="shared" si="4"/>
        <v>0</v>
      </c>
      <c r="E132">
        <f t="shared" si="4"/>
        <v>59</v>
      </c>
      <c r="F132">
        <f t="shared" si="4"/>
        <v>0</v>
      </c>
      <c r="G132">
        <f t="shared" si="4"/>
        <v>0</v>
      </c>
      <c r="H132">
        <f t="shared" si="4"/>
        <v>7</v>
      </c>
      <c r="I132">
        <f t="shared" si="4"/>
        <v>0</v>
      </c>
      <c r="J132">
        <f t="shared" si="4"/>
        <v>0</v>
      </c>
      <c r="K132">
        <f t="shared" si="4"/>
        <v>4</v>
      </c>
      <c r="L132">
        <f t="shared" si="4"/>
        <v>0</v>
      </c>
      <c r="M132">
        <f t="shared" si="4"/>
        <v>16</v>
      </c>
      <c r="N132">
        <f t="shared" si="4"/>
        <v>17</v>
      </c>
      <c r="O132">
        <f t="shared" si="4"/>
        <v>19</v>
      </c>
      <c r="P132">
        <f t="shared" si="4"/>
        <v>13</v>
      </c>
      <c r="Q132">
        <f t="shared" si="4"/>
        <v>0</v>
      </c>
      <c r="R132">
        <f t="shared" si="4"/>
        <v>3685</v>
      </c>
      <c r="S132">
        <f t="shared" si="4"/>
        <v>3194</v>
      </c>
      <c r="T132">
        <f t="shared" si="4"/>
        <v>605</v>
      </c>
      <c r="U132">
        <f t="shared" si="1"/>
        <v>7750</v>
      </c>
      <c r="V132"/>
    </row>
    <row r="133" spans="1:22" x14ac:dyDescent="0.25">
      <c r="A133">
        <v>2046</v>
      </c>
      <c r="B133">
        <f t="shared" si="5"/>
        <v>16</v>
      </c>
      <c r="C133">
        <f t="shared" si="4"/>
        <v>181</v>
      </c>
      <c r="D133">
        <f t="shared" si="4"/>
        <v>7</v>
      </c>
      <c r="E133">
        <f t="shared" si="4"/>
        <v>20</v>
      </c>
      <c r="F133">
        <f t="shared" si="4"/>
        <v>0</v>
      </c>
      <c r="G133">
        <f t="shared" si="4"/>
        <v>0</v>
      </c>
      <c r="H133">
        <f t="shared" si="4"/>
        <v>0</v>
      </c>
      <c r="I133">
        <f t="shared" si="4"/>
        <v>0</v>
      </c>
      <c r="J133">
        <f t="shared" si="4"/>
        <v>6</v>
      </c>
      <c r="K133">
        <f t="shared" si="4"/>
        <v>4</v>
      </c>
      <c r="L133">
        <f t="shared" si="4"/>
        <v>0</v>
      </c>
      <c r="M133">
        <f t="shared" si="4"/>
        <v>0</v>
      </c>
      <c r="N133">
        <f t="shared" si="4"/>
        <v>17</v>
      </c>
      <c r="O133">
        <f t="shared" si="4"/>
        <v>19</v>
      </c>
      <c r="P133">
        <f t="shared" si="4"/>
        <v>0</v>
      </c>
      <c r="Q133">
        <f t="shared" si="4"/>
        <v>6</v>
      </c>
      <c r="R133">
        <f t="shared" si="4"/>
        <v>408</v>
      </c>
      <c r="S133">
        <f t="shared" si="4"/>
        <v>4276</v>
      </c>
      <c r="T133">
        <f t="shared" si="4"/>
        <v>1511</v>
      </c>
      <c r="U133">
        <f t="shared" si="1"/>
        <v>6471</v>
      </c>
      <c r="V133"/>
    </row>
    <row r="134" spans="1:22" x14ac:dyDescent="0.25">
      <c r="A134">
        <v>2047</v>
      </c>
      <c r="B134">
        <f t="shared" si="5"/>
        <v>24</v>
      </c>
      <c r="C134">
        <f t="shared" si="4"/>
        <v>82</v>
      </c>
      <c r="D134">
        <f t="shared" si="4"/>
        <v>7</v>
      </c>
      <c r="E134">
        <f t="shared" si="4"/>
        <v>20</v>
      </c>
      <c r="F134">
        <f t="shared" si="4"/>
        <v>0</v>
      </c>
      <c r="G134">
        <f t="shared" si="4"/>
        <v>0</v>
      </c>
      <c r="H134">
        <f t="shared" si="4"/>
        <v>7</v>
      </c>
      <c r="I134">
        <f t="shared" si="4"/>
        <v>0</v>
      </c>
      <c r="J134">
        <f t="shared" si="4"/>
        <v>0</v>
      </c>
      <c r="K134">
        <f t="shared" si="4"/>
        <v>8</v>
      </c>
      <c r="L134">
        <f t="shared" si="4"/>
        <v>0</v>
      </c>
      <c r="M134">
        <f t="shared" si="4"/>
        <v>0</v>
      </c>
      <c r="N134">
        <f t="shared" si="4"/>
        <v>34</v>
      </c>
      <c r="O134">
        <f t="shared" si="4"/>
        <v>0</v>
      </c>
      <c r="P134">
        <f t="shared" si="4"/>
        <v>0</v>
      </c>
      <c r="Q134">
        <f t="shared" si="4"/>
        <v>6</v>
      </c>
      <c r="R134">
        <f t="shared" si="4"/>
        <v>1402</v>
      </c>
      <c r="S134">
        <f t="shared" si="4"/>
        <v>2924</v>
      </c>
      <c r="T134">
        <f t="shared" si="4"/>
        <v>2196</v>
      </c>
      <c r="U134">
        <f t="shared" si="1"/>
        <v>6710</v>
      </c>
      <c r="V134"/>
    </row>
    <row r="135" spans="1:22" x14ac:dyDescent="0.25">
      <c r="A135">
        <v>2048</v>
      </c>
      <c r="B135">
        <f t="shared" si="5"/>
        <v>48</v>
      </c>
      <c r="C135">
        <f t="shared" si="4"/>
        <v>16</v>
      </c>
      <c r="D135">
        <f t="shared" si="4"/>
        <v>15</v>
      </c>
      <c r="E135">
        <f t="shared" si="4"/>
        <v>20</v>
      </c>
      <c r="F135">
        <f t="shared" si="4"/>
        <v>0</v>
      </c>
      <c r="G135">
        <f t="shared" si="4"/>
        <v>0</v>
      </c>
      <c r="H135">
        <f t="shared" si="4"/>
        <v>0</v>
      </c>
      <c r="I135">
        <f t="shared" si="4"/>
        <v>0</v>
      </c>
      <c r="J135">
        <f t="shared" si="4"/>
        <v>0</v>
      </c>
      <c r="K135">
        <f t="shared" si="4"/>
        <v>4</v>
      </c>
      <c r="L135">
        <f t="shared" si="4"/>
        <v>0</v>
      </c>
      <c r="M135">
        <f t="shared" si="4"/>
        <v>8</v>
      </c>
      <c r="N135">
        <f t="shared" si="4"/>
        <v>34</v>
      </c>
      <c r="O135">
        <f t="shared" si="4"/>
        <v>0</v>
      </c>
      <c r="P135">
        <f t="shared" si="4"/>
        <v>26</v>
      </c>
      <c r="Q135">
        <f t="shared" si="4"/>
        <v>0</v>
      </c>
      <c r="R135">
        <f t="shared" si="4"/>
        <v>359</v>
      </c>
      <c r="S135">
        <f t="shared" si="4"/>
        <v>3110</v>
      </c>
      <c r="T135">
        <f t="shared" si="4"/>
        <v>414</v>
      </c>
      <c r="U135">
        <f t="shared" si="1"/>
        <v>4054</v>
      </c>
      <c r="V135"/>
    </row>
    <row r="136" spans="1:22" x14ac:dyDescent="0.25">
      <c r="A136">
        <v>2049</v>
      </c>
      <c r="B136">
        <f t="shared" si="5"/>
        <v>56</v>
      </c>
      <c r="C136">
        <f t="shared" si="4"/>
        <v>148</v>
      </c>
      <c r="D136">
        <f t="shared" si="4"/>
        <v>0</v>
      </c>
      <c r="E136">
        <f t="shared" si="4"/>
        <v>20</v>
      </c>
      <c r="F136">
        <f t="shared" si="4"/>
        <v>0</v>
      </c>
      <c r="G136">
        <f t="shared" si="4"/>
        <v>12</v>
      </c>
      <c r="H136">
        <f t="shared" si="4"/>
        <v>0</v>
      </c>
      <c r="I136">
        <f t="shared" si="4"/>
        <v>0</v>
      </c>
      <c r="J136">
        <f t="shared" si="4"/>
        <v>0</v>
      </c>
      <c r="K136">
        <f t="shared" si="4"/>
        <v>4</v>
      </c>
      <c r="L136">
        <f t="shared" si="4"/>
        <v>0</v>
      </c>
      <c r="M136">
        <f t="shared" si="4"/>
        <v>0</v>
      </c>
      <c r="N136">
        <f t="shared" si="4"/>
        <v>17</v>
      </c>
      <c r="O136">
        <f t="shared" si="4"/>
        <v>38</v>
      </c>
      <c r="P136">
        <f t="shared" si="4"/>
        <v>0</v>
      </c>
      <c r="Q136">
        <f t="shared" si="4"/>
        <v>6</v>
      </c>
      <c r="R136">
        <f t="shared" si="4"/>
        <v>1957</v>
      </c>
      <c r="S136">
        <f t="shared" si="4"/>
        <v>4073</v>
      </c>
      <c r="T136">
        <f t="shared" si="4"/>
        <v>1623</v>
      </c>
      <c r="U136">
        <f t="shared" si="1"/>
        <v>7954</v>
      </c>
      <c r="V136"/>
    </row>
    <row r="137" spans="1:22" x14ac:dyDescent="0.25">
      <c r="A137">
        <v>2050</v>
      </c>
      <c r="B137">
        <f t="shared" si="5"/>
        <v>24</v>
      </c>
      <c r="C137">
        <f t="shared" si="4"/>
        <v>230</v>
      </c>
      <c r="D137">
        <f t="shared" si="4"/>
        <v>0</v>
      </c>
      <c r="E137">
        <f t="shared" si="4"/>
        <v>20</v>
      </c>
      <c r="F137">
        <f t="shared" si="4"/>
        <v>3</v>
      </c>
      <c r="G137">
        <f t="shared" si="4"/>
        <v>0</v>
      </c>
      <c r="H137">
        <f t="shared" si="4"/>
        <v>0</v>
      </c>
      <c r="I137">
        <f t="shared" si="4"/>
        <v>0</v>
      </c>
      <c r="J137">
        <f t="shared" si="4"/>
        <v>6</v>
      </c>
      <c r="K137">
        <f t="shared" si="4"/>
        <v>4</v>
      </c>
      <c r="L137">
        <f t="shared" si="4"/>
        <v>0</v>
      </c>
      <c r="M137">
        <f t="shared" si="4"/>
        <v>8</v>
      </c>
      <c r="N137">
        <f t="shared" si="4"/>
        <v>34</v>
      </c>
      <c r="O137">
        <f t="shared" si="4"/>
        <v>0</v>
      </c>
      <c r="P137">
        <f t="shared" si="4"/>
        <v>0</v>
      </c>
      <c r="Q137">
        <f t="shared" si="4"/>
        <v>0</v>
      </c>
      <c r="R137">
        <f t="shared" si="4"/>
        <v>1924</v>
      </c>
      <c r="S137">
        <f t="shared" si="4"/>
        <v>1944</v>
      </c>
      <c r="T137">
        <f t="shared" si="4"/>
        <v>1289</v>
      </c>
      <c r="U137">
        <f t="shared" si="1"/>
        <v>5486</v>
      </c>
      <c r="V137"/>
    </row>
    <row r="138" spans="1:22" x14ac:dyDescent="0.25">
      <c r="R138" s="182"/>
      <c r="V138"/>
    </row>
    <row r="139" spans="1:22" x14ac:dyDescent="0.25">
      <c r="A139" s="108" t="s">
        <v>416</v>
      </c>
      <c r="R139" s="182"/>
      <c r="V139"/>
    </row>
    <row r="140" spans="1:22" x14ac:dyDescent="0.25">
      <c r="A140">
        <v>2019</v>
      </c>
      <c r="B140" s="628">
        <v>7.5028516213852789</v>
      </c>
      <c r="C140" s="628">
        <v>6.1132754328306751</v>
      </c>
      <c r="D140" s="628">
        <v>8.1497793257273248</v>
      </c>
      <c r="E140" s="628">
        <v>8.2794333109867662</v>
      </c>
      <c r="F140" s="628">
        <v>7.9152511142953568</v>
      </c>
      <c r="G140" s="628">
        <v>7.7045960171712951</v>
      </c>
      <c r="H140" s="628">
        <v>5.8618878442325038</v>
      </c>
      <c r="I140" s="628">
        <v>7.6682487657040443</v>
      </c>
      <c r="J140" s="628">
        <v>6.2185900132087664</v>
      </c>
      <c r="K140" s="628">
        <v>8.3788062405635007</v>
      </c>
      <c r="L140" s="628">
        <v>6.1122472807772841</v>
      </c>
      <c r="M140" s="628">
        <v>7.2809728580243389</v>
      </c>
      <c r="N140" s="628">
        <v>6.1808114353053858</v>
      </c>
      <c r="O140" s="628">
        <v>6.5331010004446579</v>
      </c>
      <c r="P140" s="628">
        <v>5.8393402299902633</v>
      </c>
      <c r="Q140" s="628">
        <v>8.4017603422962033</v>
      </c>
      <c r="R140" s="629">
        <v>8.0157613600439781</v>
      </c>
      <c r="S140" s="628">
        <v>7.2787781734980204</v>
      </c>
      <c r="T140" s="628">
        <v>4.7841515487598603</v>
      </c>
      <c r="V140"/>
    </row>
    <row r="141" spans="1:22" x14ac:dyDescent="0.25">
      <c r="A141">
        <v>2020</v>
      </c>
      <c r="B141" s="628">
        <v>7.7537855290594582</v>
      </c>
      <c r="C141" s="628">
        <v>7.6633371014295122</v>
      </c>
      <c r="D141" s="628">
        <v>7.7349120531839439</v>
      </c>
      <c r="E141" s="628">
        <v>6.8583914189165576</v>
      </c>
      <c r="F141" s="628">
        <v>8.6320494782001802</v>
      </c>
      <c r="G141" s="628">
        <v>6.5532157623195104</v>
      </c>
      <c r="H141" s="628">
        <v>7.6618492914507552</v>
      </c>
      <c r="I141" s="628">
        <v>7.3385541811440795</v>
      </c>
      <c r="J141" s="628">
        <v>7.6996184872254148</v>
      </c>
      <c r="K141" s="628">
        <v>5.7200875097046264</v>
      </c>
      <c r="L141" s="628">
        <v>6.591965100481608</v>
      </c>
      <c r="M141" s="628">
        <v>7.1984733306688309</v>
      </c>
      <c r="N141" s="628">
        <v>6.6116439981648956</v>
      </c>
      <c r="O141" s="628">
        <v>7.4225057466867153</v>
      </c>
      <c r="P141" s="628">
        <v>8.5992013706380117</v>
      </c>
      <c r="Q141" s="628">
        <v>6.879653016887147</v>
      </c>
      <c r="R141" s="629">
        <v>7.6282346346268648</v>
      </c>
      <c r="S141" s="628">
        <v>7.4363856077930315</v>
      </c>
      <c r="T141" s="628">
        <v>4.0588763335573326</v>
      </c>
      <c r="V141"/>
    </row>
    <row r="142" spans="1:22" x14ac:dyDescent="0.25">
      <c r="A142">
        <v>2021</v>
      </c>
      <c r="B142" s="628">
        <v>8.4572745445048056</v>
      </c>
      <c r="C142" s="628">
        <v>8.3593715413370084</v>
      </c>
      <c r="D142" s="628">
        <v>6.8371268933660385</v>
      </c>
      <c r="E142" s="628">
        <v>7.9285247657524538</v>
      </c>
      <c r="F142" s="628">
        <v>5.8337896029977054</v>
      </c>
      <c r="G142" s="628">
        <v>8.3983606643166553</v>
      </c>
      <c r="H142" s="628">
        <v>7.2783057348067306</v>
      </c>
      <c r="I142" s="628">
        <v>7.5058648515857902</v>
      </c>
      <c r="J142" s="628">
        <v>7.8265858378658724</v>
      </c>
      <c r="K142" s="628">
        <v>5.8536332932967072</v>
      </c>
      <c r="L142" s="628">
        <v>5.8904381796565364</v>
      </c>
      <c r="M142" s="628">
        <v>6.4346812892252707</v>
      </c>
      <c r="N142" s="628">
        <v>8.1147531885304982</v>
      </c>
      <c r="O142" s="628">
        <v>6.9793272867097818</v>
      </c>
      <c r="P142" s="628">
        <v>7.6641744015334936</v>
      </c>
      <c r="Q142" s="628">
        <v>6.2474244386308158</v>
      </c>
      <c r="R142" s="629">
        <v>6.6945417151241546</v>
      </c>
      <c r="S142" s="628">
        <v>6.3646476788919708</v>
      </c>
      <c r="T142" s="628">
        <v>5.3260282184296184</v>
      </c>
      <c r="V142"/>
    </row>
    <row r="143" spans="1:22" x14ac:dyDescent="0.25">
      <c r="A143">
        <v>2022</v>
      </c>
      <c r="B143" s="628">
        <v>7.0084854841489985</v>
      </c>
      <c r="C143" s="628">
        <v>7.5514057373584702</v>
      </c>
      <c r="D143" s="628">
        <v>7.7787318801178955</v>
      </c>
      <c r="E143" s="628">
        <v>8.7389093077189095</v>
      </c>
      <c r="F143" s="628">
        <v>6.929180180376961</v>
      </c>
      <c r="G143" s="628">
        <v>7.7311003138993222</v>
      </c>
      <c r="H143" s="628">
        <v>7.6989513604362614</v>
      </c>
      <c r="I143" s="628">
        <v>6.3438990965256838</v>
      </c>
      <c r="J143" s="628">
        <v>8.0967503681472675</v>
      </c>
      <c r="K143" s="628">
        <v>8.3514254724769952</v>
      </c>
      <c r="L143" s="628">
        <v>7.5305441986468429</v>
      </c>
      <c r="M143" s="628">
        <v>6.8139566320295613</v>
      </c>
      <c r="N143" s="628">
        <v>7.7801849610870635</v>
      </c>
      <c r="O143" s="628">
        <v>7.5584111587645726</v>
      </c>
      <c r="P143" s="628">
        <v>5.5427539164989277</v>
      </c>
      <c r="Q143" s="628">
        <v>6.6142220055562753</v>
      </c>
      <c r="R143" s="629">
        <v>7.1430895451227236</v>
      </c>
      <c r="S143" s="628">
        <v>5.9213084285751529</v>
      </c>
      <c r="T143" s="628">
        <v>4.1513569066485934</v>
      </c>
      <c r="V143"/>
    </row>
    <row r="144" spans="1:22" x14ac:dyDescent="0.25">
      <c r="A144">
        <v>2023</v>
      </c>
      <c r="B144" s="628">
        <v>6.9578748591074691</v>
      </c>
      <c r="C144" s="628">
        <v>8.502917205461813</v>
      </c>
      <c r="D144" s="628">
        <v>7.9429089867241682</v>
      </c>
      <c r="E144" s="628">
        <v>8.2363867792647003</v>
      </c>
      <c r="F144" s="628">
        <v>6.7984254076675992</v>
      </c>
      <c r="G144" s="628">
        <v>8.3972437335180281</v>
      </c>
      <c r="H144" s="628">
        <v>6.4838846535842336</v>
      </c>
      <c r="I144" s="628">
        <v>8.5910991739424905</v>
      </c>
      <c r="J144" s="628">
        <v>7.4414903715862595</v>
      </c>
      <c r="K144" s="628">
        <v>7.9656727575446578</v>
      </c>
      <c r="L144" s="628">
        <v>7.5821592363657162</v>
      </c>
      <c r="M144" s="628">
        <v>7.3912710077541881</v>
      </c>
      <c r="N144" s="628">
        <v>7.6517478960238918</v>
      </c>
      <c r="O144" s="628">
        <v>8.0419245390618972</v>
      </c>
      <c r="P144" s="628">
        <v>7.0581972656317928</v>
      </c>
      <c r="Q144" s="628">
        <v>6.3574534930249502</v>
      </c>
      <c r="R144" s="629">
        <v>7.8836064405450106</v>
      </c>
      <c r="S144" s="628">
        <v>5.0690453698824101</v>
      </c>
      <c r="T144" s="628">
        <v>3.9192839510166273</v>
      </c>
      <c r="V144"/>
    </row>
    <row r="145" spans="1:22" x14ac:dyDescent="0.25">
      <c r="A145">
        <v>2024</v>
      </c>
      <c r="B145" s="628">
        <v>6.8925505853108975</v>
      </c>
      <c r="C145" s="628">
        <v>6.016183058171114</v>
      </c>
      <c r="D145" s="628">
        <v>8.0159724653481597</v>
      </c>
      <c r="E145" s="628">
        <v>7.7645160996112157</v>
      </c>
      <c r="F145" s="628">
        <v>8.6721595424713733</v>
      </c>
      <c r="G145" s="628">
        <v>8.5060569323899688</v>
      </c>
      <c r="H145" s="628">
        <v>7.8909448253701813</v>
      </c>
      <c r="I145" s="628">
        <v>7.778890161763492</v>
      </c>
      <c r="J145" s="628">
        <v>7.5298879947460859</v>
      </c>
      <c r="K145" s="628">
        <v>7.6179799099840038</v>
      </c>
      <c r="L145" s="628">
        <v>8.788571588954694</v>
      </c>
      <c r="M145" s="628">
        <v>7.7249310043360495</v>
      </c>
      <c r="N145" s="628">
        <v>7.8672621458245402</v>
      </c>
      <c r="O145" s="628">
        <v>7.968418741003676</v>
      </c>
      <c r="P145" s="628">
        <v>5.7873977260212897</v>
      </c>
      <c r="Q145" s="628">
        <v>8.0836723375054156</v>
      </c>
      <c r="R145" s="629">
        <v>7.3118113608533921</v>
      </c>
      <c r="S145" s="628">
        <v>4.6540172222772265</v>
      </c>
      <c r="T145" s="628">
        <v>3.7535358097059786</v>
      </c>
      <c r="V145"/>
    </row>
    <row r="146" spans="1:22" x14ac:dyDescent="0.25">
      <c r="A146">
        <v>2025</v>
      </c>
      <c r="B146" s="628">
        <v>7.0167622620037626</v>
      </c>
      <c r="C146" s="628">
        <v>6.7432713487663483</v>
      </c>
      <c r="D146" s="628">
        <v>5.8920044821074171</v>
      </c>
      <c r="E146" s="628">
        <v>7.7245227221774533</v>
      </c>
      <c r="F146" s="628">
        <v>7.7319562094132923</v>
      </c>
      <c r="G146" s="628">
        <v>8.6517123880708393</v>
      </c>
      <c r="H146" s="628">
        <v>6.9395701242196024</v>
      </c>
      <c r="I146" s="628">
        <v>7.7625137409360505</v>
      </c>
      <c r="J146" s="628">
        <v>5.8140239204035478</v>
      </c>
      <c r="K146" s="628">
        <v>7.9386539545641419</v>
      </c>
      <c r="L146" s="628">
        <v>6.1267435751033723</v>
      </c>
      <c r="M146" s="628">
        <v>7.412010380205599</v>
      </c>
      <c r="N146" s="628">
        <v>5.5334975196180309</v>
      </c>
      <c r="O146" s="628">
        <v>6.3588073572015844</v>
      </c>
      <c r="P146" s="628">
        <v>7.1795243930238675</v>
      </c>
      <c r="Q146" s="628">
        <v>6.5999533528181225</v>
      </c>
      <c r="R146" s="629">
        <v>7.0181965383417122</v>
      </c>
      <c r="S146" s="628">
        <v>6.1503125397245171</v>
      </c>
      <c r="T146" s="628">
        <v>3.8937608243184121</v>
      </c>
      <c r="V146"/>
    </row>
    <row r="147" spans="1:22" x14ac:dyDescent="0.25">
      <c r="A147">
        <v>2026</v>
      </c>
      <c r="B147" s="628">
        <v>8.2307655595258922</v>
      </c>
      <c r="C147" s="628">
        <v>6.7350911231877708</v>
      </c>
      <c r="D147" s="628">
        <v>7.7436802925557178</v>
      </c>
      <c r="E147" s="628">
        <v>7.5155069809908248</v>
      </c>
      <c r="F147" s="628">
        <v>7.3746706534278337</v>
      </c>
      <c r="G147" s="628">
        <v>6.3218488842535372</v>
      </c>
      <c r="H147" s="628">
        <v>6.1865824934716862</v>
      </c>
      <c r="I147" s="628">
        <v>7.3595838783466832</v>
      </c>
      <c r="J147" s="628">
        <v>7.9364291840266397</v>
      </c>
      <c r="K147" s="628">
        <v>6.3902177076816917</v>
      </c>
      <c r="L147" s="628">
        <v>8.2925552974737808</v>
      </c>
      <c r="M147" s="628">
        <v>6.7997427259645944</v>
      </c>
      <c r="N147" s="628">
        <v>5.9542889847545055</v>
      </c>
      <c r="O147" s="628">
        <v>7.4373855466462224</v>
      </c>
      <c r="P147" s="628">
        <v>6.5484718984625214</v>
      </c>
      <c r="Q147" s="628">
        <v>6.0625764255545391</v>
      </c>
      <c r="R147" s="629">
        <v>5.7881918415957561</v>
      </c>
      <c r="S147" s="628">
        <v>6.8967221513904917</v>
      </c>
      <c r="T147" s="628">
        <v>3.7079741231613861</v>
      </c>
      <c r="V147"/>
    </row>
    <row r="148" spans="1:22" x14ac:dyDescent="0.25">
      <c r="A148">
        <v>2027</v>
      </c>
      <c r="B148" s="628">
        <v>6.3076575520345006</v>
      </c>
      <c r="C148" s="628">
        <v>6.3812264749501004</v>
      </c>
      <c r="D148" s="628">
        <v>7.5797567725714128</v>
      </c>
      <c r="E148" s="628">
        <v>6.0447685247471785</v>
      </c>
      <c r="F148" s="628">
        <v>7.0798804408960363</v>
      </c>
      <c r="G148" s="628">
        <v>6.5605061568776311</v>
      </c>
      <c r="H148" s="628">
        <v>7.071574732813346</v>
      </c>
      <c r="I148" s="628">
        <v>6.4822896404301416</v>
      </c>
      <c r="J148" s="628">
        <v>7.593574006533327</v>
      </c>
      <c r="K148" s="628">
        <v>8.1015547553667808</v>
      </c>
      <c r="L148" s="628">
        <v>5.9836283846237377</v>
      </c>
      <c r="M148" s="628">
        <v>7.1592895764379811</v>
      </c>
      <c r="N148" s="628">
        <v>7.0765576031555835</v>
      </c>
      <c r="O148" s="628">
        <v>5.4108902767243165</v>
      </c>
      <c r="P148" s="628">
        <v>7.5607071151464691</v>
      </c>
      <c r="Q148" s="628">
        <v>6.9808650668820516</v>
      </c>
      <c r="R148" s="629">
        <v>7.9622022437003475</v>
      </c>
      <c r="S148" s="628">
        <v>7.0115587772540513</v>
      </c>
      <c r="T148" s="628">
        <v>3.0374927030274952</v>
      </c>
      <c r="V148"/>
    </row>
    <row r="149" spans="1:22" x14ac:dyDescent="0.25">
      <c r="A149">
        <v>2028</v>
      </c>
      <c r="B149" s="628">
        <v>5.3857135932010456</v>
      </c>
      <c r="C149" s="628">
        <v>7.2400065089388281</v>
      </c>
      <c r="D149" s="628">
        <v>6.9952163256182871</v>
      </c>
      <c r="E149" s="628">
        <v>7.2738831410589277</v>
      </c>
      <c r="F149" s="628">
        <v>8.2384157175436261</v>
      </c>
      <c r="G149" s="628">
        <v>5.8992745731408904</v>
      </c>
      <c r="H149" s="628">
        <v>7.354577801604675</v>
      </c>
      <c r="I149" s="628">
        <v>7.1337929994639637</v>
      </c>
      <c r="J149" s="628">
        <v>7.5120032419963794</v>
      </c>
      <c r="K149" s="628">
        <v>6.6325612488974803</v>
      </c>
      <c r="L149" s="628">
        <v>6.4832150881204083</v>
      </c>
      <c r="M149" s="628">
        <v>7.7366442095744361</v>
      </c>
      <c r="N149" s="628">
        <v>8.2350157916550533</v>
      </c>
      <c r="O149" s="628">
        <v>8.8918338979879863</v>
      </c>
      <c r="P149" s="628">
        <v>7.3881382156682065</v>
      </c>
      <c r="Q149" s="628">
        <v>7.299899862762917</v>
      </c>
      <c r="R149" s="629">
        <v>6.1210568587402268</v>
      </c>
      <c r="S149" s="628">
        <v>5.7617094081833482</v>
      </c>
      <c r="T149" s="628">
        <v>3.9979946436342955</v>
      </c>
      <c r="V149"/>
    </row>
    <row r="150" spans="1:22" x14ac:dyDescent="0.25">
      <c r="A150">
        <v>2029</v>
      </c>
      <c r="B150" s="628">
        <v>7.8458128815107182</v>
      </c>
      <c r="C150" s="628">
        <v>8.0191230529005466</v>
      </c>
      <c r="D150" s="628">
        <v>6.3124678708800541</v>
      </c>
      <c r="E150" s="628">
        <v>7.1709256941294601</v>
      </c>
      <c r="F150" s="628">
        <v>6.4519867364652423</v>
      </c>
      <c r="G150" s="628">
        <v>7.0483728945155839</v>
      </c>
      <c r="H150" s="628">
        <v>7.3100834259709977</v>
      </c>
      <c r="I150" s="628">
        <v>7.3892649803294006</v>
      </c>
      <c r="J150" s="628">
        <v>8.7727472895067518</v>
      </c>
      <c r="K150" s="628">
        <v>7.0496496339332833</v>
      </c>
      <c r="L150" s="628">
        <v>6.5453295667688778</v>
      </c>
      <c r="M150" s="628">
        <v>6.5849575180350719</v>
      </c>
      <c r="N150" s="628">
        <v>7.2935831159609563</v>
      </c>
      <c r="O150" s="628">
        <v>7.1303060541074279</v>
      </c>
      <c r="P150" s="628">
        <v>7.6958799040741699</v>
      </c>
      <c r="Q150" s="628">
        <v>7.1623121510111032</v>
      </c>
      <c r="R150" s="629">
        <v>6.1397550628821378</v>
      </c>
      <c r="S150" s="628">
        <v>5.2402657500260066</v>
      </c>
      <c r="T150" s="628">
        <v>4.9187889284177073</v>
      </c>
      <c r="V150"/>
    </row>
    <row r="151" spans="1:22" x14ac:dyDescent="0.25">
      <c r="A151">
        <v>2030</v>
      </c>
      <c r="B151" s="628">
        <v>8.5954630936768304</v>
      </c>
      <c r="C151" s="628">
        <v>8.1773709262621104</v>
      </c>
      <c r="D151" s="628">
        <v>7.8936858107543237</v>
      </c>
      <c r="E151" s="628">
        <v>8.7240983077183092</v>
      </c>
      <c r="F151" s="628">
        <v>8.4541529642558935</v>
      </c>
      <c r="G151" s="628">
        <v>7.4186661968752023</v>
      </c>
      <c r="H151" s="628">
        <v>6.0809629553804925</v>
      </c>
      <c r="I151" s="628">
        <v>6.9399190704788261</v>
      </c>
      <c r="J151" s="628">
        <v>5.8988923136538238</v>
      </c>
      <c r="K151" s="628">
        <v>8.4309155411361374</v>
      </c>
      <c r="L151" s="628">
        <v>5.6939057375114999</v>
      </c>
      <c r="M151" s="628">
        <v>7.3042905143632222</v>
      </c>
      <c r="N151" s="628">
        <v>8.0665057644174123</v>
      </c>
      <c r="O151" s="628">
        <v>7.6119116612996924</v>
      </c>
      <c r="P151" s="628">
        <v>7.2137976393716094</v>
      </c>
      <c r="Q151" s="628">
        <v>5.2832707883969192</v>
      </c>
      <c r="R151" s="629">
        <v>7.7787858589495853</v>
      </c>
      <c r="S151" s="628">
        <v>5.4294238534737085</v>
      </c>
      <c r="T151" s="628">
        <v>3.0764844558924889</v>
      </c>
      <c r="V151"/>
    </row>
    <row r="152" spans="1:22" x14ac:dyDescent="0.25">
      <c r="A152">
        <v>2031</v>
      </c>
      <c r="B152" s="628">
        <v>8.467682238927738</v>
      </c>
      <c r="C152" s="628">
        <v>7.6260214148578367</v>
      </c>
      <c r="D152" s="628">
        <v>7.5376255582214977</v>
      </c>
      <c r="E152" s="628">
        <v>7.2726819260406979</v>
      </c>
      <c r="F152" s="628">
        <v>7.8776646642105197</v>
      </c>
      <c r="G152" s="628">
        <v>6.9661921439757979</v>
      </c>
      <c r="H152" s="628">
        <v>8.8077311925769646</v>
      </c>
      <c r="I152" s="628">
        <v>8.8838671858434068</v>
      </c>
      <c r="J152" s="628">
        <v>8.6730399203535224</v>
      </c>
      <c r="K152" s="628">
        <v>6.5927480047934344</v>
      </c>
      <c r="L152" s="628">
        <v>6.7886453348319593</v>
      </c>
      <c r="M152" s="628">
        <v>5.5051769492992939</v>
      </c>
      <c r="N152" s="628">
        <v>8.2106506270071318</v>
      </c>
      <c r="O152" s="628">
        <v>5.5759324418165805</v>
      </c>
      <c r="P152" s="628">
        <v>6.5238512617923439</v>
      </c>
      <c r="Q152" s="628">
        <v>7.4065136360399029</v>
      </c>
      <c r="R152" s="629">
        <v>6.6942521405551227</v>
      </c>
      <c r="S152" s="628">
        <v>4.4825659028361349</v>
      </c>
      <c r="T152" s="628">
        <v>4.880468515317177</v>
      </c>
      <c r="V152"/>
    </row>
    <row r="153" spans="1:22" x14ac:dyDescent="0.25">
      <c r="A153">
        <v>2032</v>
      </c>
      <c r="B153" s="628">
        <v>8.2374989551296416</v>
      </c>
      <c r="C153" s="628">
        <v>7.8706250768564185</v>
      </c>
      <c r="D153" s="628">
        <v>8.4592525494870578</v>
      </c>
      <c r="E153" s="628">
        <v>7.04732224898334</v>
      </c>
      <c r="F153" s="628">
        <v>7.182309824656115</v>
      </c>
      <c r="G153" s="628">
        <v>6.2585743397631397</v>
      </c>
      <c r="H153" s="628">
        <v>7.9540453630198176</v>
      </c>
      <c r="I153" s="628">
        <v>7.5164905280771919</v>
      </c>
      <c r="J153" s="628">
        <v>7.3301205013117183</v>
      </c>
      <c r="K153" s="628">
        <v>7.9080467089553457</v>
      </c>
      <c r="L153" s="628">
        <v>5.7556130874710982</v>
      </c>
      <c r="M153" s="628">
        <v>6.1580744718011164</v>
      </c>
      <c r="N153" s="628">
        <v>7.9700127084633952</v>
      </c>
      <c r="O153" s="628">
        <v>8.4255590688936373</v>
      </c>
      <c r="P153" s="628">
        <v>8.0985850192854016</v>
      </c>
      <c r="Q153" s="628">
        <v>7.9635139051150112</v>
      </c>
      <c r="R153" s="629">
        <v>5.9824658939909794</v>
      </c>
      <c r="S153" s="628">
        <v>6.462053196479399</v>
      </c>
      <c r="T153" s="628">
        <v>5.2847452405567914</v>
      </c>
      <c r="V153"/>
    </row>
    <row r="154" spans="1:22" x14ac:dyDescent="0.25">
      <c r="A154">
        <v>2033</v>
      </c>
      <c r="B154" s="628">
        <v>7.1155782369535903</v>
      </c>
      <c r="C154" s="628">
        <v>8.494628742118806</v>
      </c>
      <c r="D154" s="628">
        <v>7.4536095718830406</v>
      </c>
      <c r="E154" s="628">
        <v>6.3901993184944264</v>
      </c>
      <c r="F154" s="628">
        <v>6.9661309005735372</v>
      </c>
      <c r="G154" s="628">
        <v>8.3802500015756056</v>
      </c>
      <c r="H154" s="628">
        <v>7.6408236864578818</v>
      </c>
      <c r="I154" s="628">
        <v>7.6189067740142367</v>
      </c>
      <c r="J154" s="628">
        <v>7.9934817760795642</v>
      </c>
      <c r="K154" s="628">
        <v>6.1707065815970337</v>
      </c>
      <c r="L154" s="628">
        <v>6.2976079375020699</v>
      </c>
      <c r="M154" s="628">
        <v>8.0343232842737198</v>
      </c>
      <c r="N154" s="628">
        <v>6.6990200834889473</v>
      </c>
      <c r="O154" s="628">
        <v>7.1101021458693818</v>
      </c>
      <c r="P154" s="628">
        <v>8.1079676372598293</v>
      </c>
      <c r="Q154" s="628">
        <v>5.8125487404255374</v>
      </c>
      <c r="R154" s="629">
        <v>7.1622227822383877</v>
      </c>
      <c r="S154" s="628">
        <v>6.2115270735973098</v>
      </c>
      <c r="T154" s="628">
        <v>3.1061942701273155</v>
      </c>
      <c r="V154"/>
    </row>
    <row r="155" spans="1:22" x14ac:dyDescent="0.25">
      <c r="A155">
        <v>2034</v>
      </c>
      <c r="B155" s="628">
        <v>7.5168861560505604</v>
      </c>
      <c r="C155" s="628">
        <v>8.7686889087441084</v>
      </c>
      <c r="D155" s="628">
        <v>7.6999384269211468</v>
      </c>
      <c r="E155" s="628">
        <v>7.6198613911433934</v>
      </c>
      <c r="F155" s="628">
        <v>8.1268195768699147</v>
      </c>
      <c r="G155" s="628">
        <v>6.4594178306134955</v>
      </c>
      <c r="H155" s="628">
        <v>8.3030144533761057</v>
      </c>
      <c r="I155" s="628">
        <v>7.0508153985456756</v>
      </c>
      <c r="J155" s="628">
        <v>7.6747619615008595</v>
      </c>
      <c r="K155" s="628">
        <v>6.7450425777065659</v>
      </c>
      <c r="L155" s="628">
        <v>6.2961152458218983</v>
      </c>
      <c r="M155" s="628">
        <v>7.0251793185695881</v>
      </c>
      <c r="N155" s="628">
        <v>7.7350854171737318</v>
      </c>
      <c r="O155" s="628">
        <v>8.5354498017928986</v>
      </c>
      <c r="P155" s="628">
        <v>7.2007612859254273</v>
      </c>
      <c r="Q155" s="628">
        <v>7.2795087664761136</v>
      </c>
      <c r="R155" s="629">
        <v>7.3196099949975704</v>
      </c>
      <c r="S155" s="628">
        <v>5.7511099940405614</v>
      </c>
      <c r="T155" s="628">
        <v>4.6356819737934289</v>
      </c>
      <c r="V155"/>
    </row>
    <row r="156" spans="1:22" x14ac:dyDescent="0.25">
      <c r="A156">
        <v>2035</v>
      </c>
      <c r="B156" s="628">
        <v>6.5613559239469437</v>
      </c>
      <c r="C156" s="628">
        <v>7.8033866392374023</v>
      </c>
      <c r="D156" s="628">
        <v>7.9480314754929262</v>
      </c>
      <c r="E156" s="628">
        <v>7.9264118189715731</v>
      </c>
      <c r="F156" s="628">
        <v>7.8084937407351021</v>
      </c>
      <c r="G156" s="628">
        <v>7.2420855285707084</v>
      </c>
      <c r="H156" s="628">
        <v>8.8826165248216373</v>
      </c>
      <c r="I156" s="628">
        <v>7.7668997663841921</v>
      </c>
      <c r="J156" s="628">
        <v>7.5289608524499974</v>
      </c>
      <c r="K156" s="628">
        <v>7.0584193365070007</v>
      </c>
      <c r="L156" s="628">
        <v>6.7994399121827804</v>
      </c>
      <c r="M156" s="628">
        <v>8.2313864097389224</v>
      </c>
      <c r="N156" s="628">
        <v>7.8937889690784786</v>
      </c>
      <c r="O156" s="628">
        <v>6.0369276574242958</v>
      </c>
      <c r="P156" s="628">
        <v>6.3963763611958937</v>
      </c>
      <c r="Q156" s="628">
        <v>5.9472307918714744</v>
      </c>
      <c r="R156" s="629">
        <v>7.6515982823121629</v>
      </c>
      <c r="S156" s="628">
        <v>5.9496414026163933</v>
      </c>
      <c r="T156" s="628">
        <v>5.902024428751103</v>
      </c>
      <c r="V156"/>
    </row>
    <row r="157" spans="1:22" x14ac:dyDescent="0.25">
      <c r="A157">
        <v>2036</v>
      </c>
      <c r="B157" s="628">
        <v>7.2889190290807822</v>
      </c>
      <c r="C157" s="628">
        <v>6.0905209562546432</v>
      </c>
      <c r="D157" s="628">
        <v>6.6333818496331318</v>
      </c>
      <c r="E157" s="628">
        <v>6.163509894851753</v>
      </c>
      <c r="F157" s="628">
        <v>7.1369324212669492</v>
      </c>
      <c r="G157" s="628">
        <v>7.7438428048182733</v>
      </c>
      <c r="H157" s="628">
        <v>8.0828921091335282</v>
      </c>
      <c r="I157" s="628">
        <v>7.6043424633715704</v>
      </c>
      <c r="J157" s="628">
        <v>8.1135981300458742</v>
      </c>
      <c r="K157" s="628">
        <v>8.0670877042619598</v>
      </c>
      <c r="L157" s="628">
        <v>6.0703543610343367</v>
      </c>
      <c r="M157" s="628">
        <v>6.9248682361557119</v>
      </c>
      <c r="N157" s="628">
        <v>6.3735746800890265</v>
      </c>
      <c r="O157" s="628">
        <v>7.5806327279571608</v>
      </c>
      <c r="P157" s="628">
        <v>7.8834196684997391</v>
      </c>
      <c r="Q157" s="628">
        <v>8.3955094007914237</v>
      </c>
      <c r="R157" s="629">
        <v>7.9398097969329733</v>
      </c>
      <c r="S157" s="628">
        <v>5.9949432433502636</v>
      </c>
      <c r="T157" s="628">
        <v>4.3252131848534194</v>
      </c>
      <c r="V157"/>
    </row>
    <row r="158" spans="1:22" x14ac:dyDescent="0.25">
      <c r="A158">
        <v>2037</v>
      </c>
      <c r="B158" s="628">
        <v>5.5423091581428725</v>
      </c>
      <c r="C158" s="628">
        <v>6.6067323414619654</v>
      </c>
      <c r="D158" s="628">
        <v>7.8093281957401022</v>
      </c>
      <c r="E158" s="628">
        <v>8.5276611640135265</v>
      </c>
      <c r="F158" s="628">
        <v>7.4418784079759082</v>
      </c>
      <c r="G158" s="628">
        <v>7.1229252974007267</v>
      </c>
      <c r="H158" s="628">
        <v>5.8335016316057065</v>
      </c>
      <c r="I158" s="628">
        <v>7.7477097676936495</v>
      </c>
      <c r="J158" s="628">
        <v>6.9618559007782794</v>
      </c>
      <c r="K158" s="628">
        <v>7.8631354805039368</v>
      </c>
      <c r="L158" s="628">
        <v>6.3384172408671313</v>
      </c>
      <c r="M158" s="628">
        <v>7.663302300092937</v>
      </c>
      <c r="N158" s="628">
        <v>7.3693855621334574</v>
      </c>
      <c r="O158" s="628">
        <v>7.7706928944070039</v>
      </c>
      <c r="P158" s="628">
        <v>7.9030780158982914</v>
      </c>
      <c r="Q158" s="628">
        <v>8.5578694967314206</v>
      </c>
      <c r="R158" s="629">
        <v>7.7789671350874343</v>
      </c>
      <c r="S158" s="628">
        <v>4.9398801007982627</v>
      </c>
      <c r="T158" s="628">
        <v>5.3010377740146364</v>
      </c>
      <c r="V158"/>
    </row>
    <row r="159" spans="1:22" x14ac:dyDescent="0.25">
      <c r="A159">
        <v>2038</v>
      </c>
      <c r="B159" s="628">
        <v>7.5428804078324188</v>
      </c>
      <c r="C159" s="628">
        <v>7.4131087998927656</v>
      </c>
      <c r="D159" s="628">
        <v>6.0859427523098466</v>
      </c>
      <c r="E159" s="628">
        <v>7.1200434673797526</v>
      </c>
      <c r="F159" s="628">
        <v>8.5495380850694023</v>
      </c>
      <c r="G159" s="628">
        <v>8.3242957785933385</v>
      </c>
      <c r="H159" s="628">
        <v>6.4475701590356111</v>
      </c>
      <c r="I159" s="628">
        <v>7.3446705684682128</v>
      </c>
      <c r="J159" s="628">
        <v>7.1351197430401658</v>
      </c>
      <c r="K159" s="628">
        <v>7.8639906802080484</v>
      </c>
      <c r="L159" s="628">
        <v>7.0074427645563127</v>
      </c>
      <c r="M159" s="628">
        <v>8.1456623389512828</v>
      </c>
      <c r="N159" s="628">
        <v>7.7829486215029204</v>
      </c>
      <c r="O159" s="628">
        <v>6.6854002197610702</v>
      </c>
      <c r="P159" s="628">
        <v>7.9475028942871209</v>
      </c>
      <c r="Q159" s="628">
        <v>7.7784454334054871</v>
      </c>
      <c r="R159" s="629">
        <v>7.6251392046324522</v>
      </c>
      <c r="S159" s="628">
        <v>6.6466125002427558</v>
      </c>
      <c r="T159" s="628">
        <v>3.352441175793452</v>
      </c>
      <c r="V159"/>
    </row>
    <row r="160" spans="1:22" x14ac:dyDescent="0.25">
      <c r="A160">
        <v>2039</v>
      </c>
      <c r="B160" s="628">
        <v>8.2382631815766185</v>
      </c>
      <c r="C160" s="628">
        <v>6.7144560254662169</v>
      </c>
      <c r="D160" s="628">
        <v>8.5799447580937844</v>
      </c>
      <c r="E160" s="628">
        <v>7.6492385007276908</v>
      </c>
      <c r="F160" s="628">
        <v>7.909541931250903</v>
      </c>
      <c r="G160" s="628">
        <v>8.464797218508636</v>
      </c>
      <c r="H160" s="628">
        <v>6.3836726591828885</v>
      </c>
      <c r="I160" s="628">
        <v>7.9714141628066439</v>
      </c>
      <c r="J160" s="628">
        <v>6.8036253736971757</v>
      </c>
      <c r="K160" s="628">
        <v>7.9286829138875934</v>
      </c>
      <c r="L160" s="628">
        <v>8.4173592278971885</v>
      </c>
      <c r="M160" s="628">
        <v>6.8902291245481404</v>
      </c>
      <c r="N160" s="628">
        <v>8.1520399502020009</v>
      </c>
      <c r="O160" s="628">
        <v>8.2766527088852939</v>
      </c>
      <c r="P160" s="628">
        <v>7.9644697849978945</v>
      </c>
      <c r="Q160" s="628">
        <v>6.3200738887594508</v>
      </c>
      <c r="R160" s="629">
        <v>7.2172365854185969</v>
      </c>
      <c r="S160" s="628">
        <v>5.8934324956446016</v>
      </c>
      <c r="T160" s="628">
        <v>2.9421223208492058</v>
      </c>
      <c r="V160"/>
    </row>
    <row r="161" spans="1:22" x14ac:dyDescent="0.25">
      <c r="A161">
        <v>2040</v>
      </c>
      <c r="B161" s="628">
        <v>6.2196657017258916</v>
      </c>
      <c r="C161" s="628">
        <v>7.9136003525766059</v>
      </c>
      <c r="D161" s="628">
        <v>7.7213019411903634</v>
      </c>
      <c r="E161" s="628">
        <v>8.2500448424852859</v>
      </c>
      <c r="F161" s="628">
        <v>7.0023940042860247</v>
      </c>
      <c r="G161" s="628">
        <v>7.430106765627178</v>
      </c>
      <c r="H161" s="628">
        <v>8.0768789844073527</v>
      </c>
      <c r="I161" s="628">
        <v>6.4900974624225221</v>
      </c>
      <c r="J161" s="628">
        <v>8.0463482812956961</v>
      </c>
      <c r="K161" s="628">
        <v>8.0308271221302103</v>
      </c>
      <c r="L161" s="628">
        <v>7.8905020304533124</v>
      </c>
      <c r="M161" s="628">
        <v>8.1520889614830505</v>
      </c>
      <c r="N161" s="628">
        <v>5.7597084515987955</v>
      </c>
      <c r="O161" s="628">
        <v>8.2942053057063045</v>
      </c>
      <c r="P161" s="628">
        <v>7.3564096956324638</v>
      </c>
      <c r="Q161" s="628">
        <v>7.5177530473503751</v>
      </c>
      <c r="R161" s="629">
        <v>7.5139458086082671</v>
      </c>
      <c r="S161" s="628">
        <v>7.072416098685923</v>
      </c>
      <c r="T161" s="628">
        <v>4.4977733458428766</v>
      </c>
      <c r="V161"/>
    </row>
    <row r="162" spans="1:22" x14ac:dyDescent="0.25">
      <c r="A162">
        <v>2041</v>
      </c>
      <c r="B162" s="628">
        <v>7.7926441910872244</v>
      </c>
      <c r="C162" s="628">
        <v>8.0478375927637718</v>
      </c>
      <c r="D162" s="628">
        <v>5.1846106046693405</v>
      </c>
      <c r="E162" s="628">
        <v>8.4043664174121986</v>
      </c>
      <c r="F162" s="628">
        <v>6.569150398965359</v>
      </c>
      <c r="G162" s="628">
        <v>7.5005023416449479</v>
      </c>
      <c r="H162" s="628">
        <v>7.6755079759113105</v>
      </c>
      <c r="I162" s="628">
        <v>6.8382971897909641</v>
      </c>
      <c r="J162" s="628">
        <v>7.4748442046646</v>
      </c>
      <c r="K162" s="628">
        <v>6.2844502235956448</v>
      </c>
      <c r="L162" s="628">
        <v>8.6575105081758501</v>
      </c>
      <c r="M162" s="628">
        <v>5.9491843378489664</v>
      </c>
      <c r="N162" s="628">
        <v>7.3758201341491798</v>
      </c>
      <c r="O162" s="628">
        <v>6.3284814513625118</v>
      </c>
      <c r="P162" s="628">
        <v>5.7240680206088328</v>
      </c>
      <c r="Q162" s="628">
        <v>7.9915668374324493</v>
      </c>
      <c r="R162" s="629">
        <v>5.9192497418162997</v>
      </c>
      <c r="S162" s="628">
        <v>6.4589704298451291</v>
      </c>
      <c r="T162" s="628">
        <v>5.6842682367933213</v>
      </c>
      <c r="V162"/>
    </row>
    <row r="163" spans="1:22" x14ac:dyDescent="0.25">
      <c r="A163">
        <v>2042</v>
      </c>
      <c r="B163" s="628">
        <v>8.1125794478199715</v>
      </c>
      <c r="C163" s="628">
        <v>6.7822657801841819</v>
      </c>
      <c r="D163" s="628">
        <v>7.2377277776172599</v>
      </c>
      <c r="E163" s="628">
        <v>7.502070837938823</v>
      </c>
      <c r="F163" s="628">
        <v>7.9548404416430074</v>
      </c>
      <c r="G163" s="628">
        <v>8.2981407881604063</v>
      </c>
      <c r="H163" s="628">
        <v>8.2056698187581709</v>
      </c>
      <c r="I163" s="628">
        <v>7.8103025471278897</v>
      </c>
      <c r="J163" s="628">
        <v>5.5733553663919189</v>
      </c>
      <c r="K163" s="628">
        <v>7.0829986544722612</v>
      </c>
      <c r="L163" s="628">
        <v>7.7939125390287245</v>
      </c>
      <c r="M163" s="628">
        <v>6.9030262879521143</v>
      </c>
      <c r="N163" s="628">
        <v>7.6007524891445701</v>
      </c>
      <c r="O163" s="628">
        <v>7.7990467720712964</v>
      </c>
      <c r="P163" s="628">
        <v>6.4031963476089357</v>
      </c>
      <c r="Q163" s="628">
        <v>7.5569758157735754</v>
      </c>
      <c r="R163" s="629">
        <v>7.7162152516691762</v>
      </c>
      <c r="S163" s="628">
        <v>7.769616267912502</v>
      </c>
      <c r="T163" s="628">
        <v>4.8224495570399526</v>
      </c>
      <c r="V163"/>
    </row>
    <row r="164" spans="1:22" x14ac:dyDescent="0.25">
      <c r="A164">
        <v>2043</v>
      </c>
      <c r="B164" s="628">
        <v>7.840359345523928</v>
      </c>
      <c r="C164" s="628">
        <v>7.1942430960431114</v>
      </c>
      <c r="D164" s="628">
        <v>8.212874213743687</v>
      </c>
      <c r="E164" s="628">
        <v>8.6853603151594303</v>
      </c>
      <c r="F164" s="628">
        <v>7.9188377441368587</v>
      </c>
      <c r="G164" s="628">
        <v>7.2678933706011337</v>
      </c>
      <c r="H164" s="628">
        <v>8.9166825627353212</v>
      </c>
      <c r="I164" s="628">
        <v>6.2779579220173076</v>
      </c>
      <c r="J164" s="628">
        <v>5.6749351572887896</v>
      </c>
      <c r="K164" s="628">
        <v>7.1805755928655852</v>
      </c>
      <c r="L164" s="628">
        <v>6.2287976568747485</v>
      </c>
      <c r="M164" s="628">
        <v>5.8954803918120922</v>
      </c>
      <c r="N164" s="628">
        <v>7.1179117437293327</v>
      </c>
      <c r="O164" s="628">
        <v>8.1557976688141061</v>
      </c>
      <c r="P164" s="628">
        <v>6.4856562747388331</v>
      </c>
      <c r="Q164" s="628">
        <v>7.8993202225449233</v>
      </c>
      <c r="R164" s="629">
        <v>7.3949550462236591</v>
      </c>
      <c r="S164" s="628">
        <v>6.8524274980648396</v>
      </c>
      <c r="T164" s="628">
        <v>4.422556414598092</v>
      </c>
      <c r="V164"/>
    </row>
    <row r="165" spans="1:22" x14ac:dyDescent="0.25">
      <c r="A165">
        <v>2044</v>
      </c>
      <c r="B165" s="628">
        <v>6.3854355284444457</v>
      </c>
      <c r="C165" s="628">
        <v>8.0745128943813818</v>
      </c>
      <c r="D165" s="628">
        <v>6.8420878293025451</v>
      </c>
      <c r="E165" s="628">
        <v>6.8089739721245071</v>
      </c>
      <c r="F165" s="628">
        <v>7.6731103506953851</v>
      </c>
      <c r="G165" s="628">
        <v>8.57877996953607</v>
      </c>
      <c r="H165" s="628">
        <v>8.777977603302956</v>
      </c>
      <c r="I165" s="628">
        <v>8.2029854027703735</v>
      </c>
      <c r="J165" s="628">
        <v>6.7349181424248235</v>
      </c>
      <c r="K165" s="628">
        <v>8.2648026194419266</v>
      </c>
      <c r="L165" s="628">
        <v>5.4220362131053284</v>
      </c>
      <c r="M165" s="628">
        <v>6.2244798649402933</v>
      </c>
      <c r="N165" s="628">
        <v>7.5298764097318074</v>
      </c>
      <c r="O165" s="628">
        <v>6.8171427406889231</v>
      </c>
      <c r="P165" s="628">
        <v>8.3417950014595128</v>
      </c>
      <c r="Q165" s="628">
        <v>7.8289073608159345</v>
      </c>
      <c r="R165" s="629">
        <v>7.3134646640188326</v>
      </c>
      <c r="S165" s="628">
        <v>6.9920285055177853</v>
      </c>
      <c r="T165" s="628">
        <v>4.0466188578313087</v>
      </c>
      <c r="V165"/>
    </row>
    <row r="166" spans="1:22" x14ac:dyDescent="0.25">
      <c r="A166">
        <v>2045</v>
      </c>
      <c r="B166" s="628">
        <v>7.8372517416012268</v>
      </c>
      <c r="C166" s="628">
        <v>7.9872875999490009</v>
      </c>
      <c r="D166" s="628">
        <v>7.514086995300417</v>
      </c>
      <c r="E166" s="628">
        <v>8.2946911537805725</v>
      </c>
      <c r="F166" s="628">
        <v>7.1719026808978512</v>
      </c>
      <c r="G166" s="628">
        <v>7.5521918797462781</v>
      </c>
      <c r="H166" s="628">
        <v>6.4254921897792308</v>
      </c>
      <c r="I166" s="628">
        <v>7.1497741361028151</v>
      </c>
      <c r="J166" s="628">
        <v>6.4584602084192841</v>
      </c>
      <c r="K166" s="628">
        <v>6.1727485169523728</v>
      </c>
      <c r="L166" s="628">
        <v>7.3067834933956988</v>
      </c>
      <c r="M166" s="628">
        <v>7.0521710731998724</v>
      </c>
      <c r="N166" s="628">
        <v>8.3631175753251821</v>
      </c>
      <c r="O166" s="628">
        <v>7.7673563009924855</v>
      </c>
      <c r="P166" s="628">
        <v>7.3425056056252735</v>
      </c>
      <c r="Q166" s="628">
        <v>6.8224825734170498</v>
      </c>
      <c r="R166" s="629">
        <v>7.7427507138252079</v>
      </c>
      <c r="S166" s="628">
        <v>7.5765554871101166</v>
      </c>
      <c r="T166" s="628">
        <v>3.3903814853223309</v>
      </c>
      <c r="V166"/>
    </row>
    <row r="167" spans="1:22" x14ac:dyDescent="0.25">
      <c r="A167">
        <v>2046</v>
      </c>
      <c r="B167" s="628">
        <v>6.4975004216340349</v>
      </c>
      <c r="C167" s="628">
        <v>8.8052504258974125</v>
      </c>
      <c r="D167" s="628">
        <v>8.1752748788701997</v>
      </c>
      <c r="E167" s="628">
        <v>7.7505156560840653</v>
      </c>
      <c r="F167" s="628">
        <v>6.4728529066112843</v>
      </c>
      <c r="G167" s="628">
        <v>6.9960248920317962</v>
      </c>
      <c r="H167" s="628">
        <v>7.1709101008576006</v>
      </c>
      <c r="I167" s="628">
        <v>8.2716630764518015</v>
      </c>
      <c r="J167" s="628">
        <v>7.8412714331564572</v>
      </c>
      <c r="K167" s="628">
        <v>7.7833142525879406</v>
      </c>
      <c r="L167" s="628">
        <v>7.8546182057929697</v>
      </c>
      <c r="M167" s="628">
        <v>6.750494712363448</v>
      </c>
      <c r="N167" s="628">
        <v>8.8143163381705882</v>
      </c>
      <c r="O167" s="628">
        <v>7.3429543759519298</v>
      </c>
      <c r="P167" s="628">
        <v>8.588535173236771</v>
      </c>
      <c r="Q167" s="628">
        <v>6.6824447162126193</v>
      </c>
      <c r="R167" s="629">
        <v>8.1297144981025316</v>
      </c>
      <c r="S167" s="628">
        <v>5.4418584536317329</v>
      </c>
      <c r="T167" s="628">
        <v>4.1480543875062281</v>
      </c>
      <c r="V167"/>
    </row>
    <row r="168" spans="1:22" x14ac:dyDescent="0.25">
      <c r="A168">
        <v>2047</v>
      </c>
      <c r="B168" s="628">
        <v>5.3672269460960793</v>
      </c>
      <c r="C168" s="628">
        <v>7.4618620469853409</v>
      </c>
      <c r="D168" s="628">
        <v>8.4830789831436562</v>
      </c>
      <c r="E168" s="628">
        <v>5.7463100643283296</v>
      </c>
      <c r="F168" s="628">
        <v>7.5815278501326118</v>
      </c>
      <c r="G168" s="628">
        <v>6.7790087545081521</v>
      </c>
      <c r="H168" s="628">
        <v>7.4564173699901328</v>
      </c>
      <c r="I168" s="628">
        <v>5.2614489845274521</v>
      </c>
      <c r="J168" s="628">
        <v>7.7113533696754972</v>
      </c>
      <c r="K168" s="628">
        <v>6.7222696542755207</v>
      </c>
      <c r="L168" s="628">
        <v>6.5498463226670784</v>
      </c>
      <c r="M168" s="628">
        <v>8.0044928293380284</v>
      </c>
      <c r="N168" s="628">
        <v>7.7003412961982516</v>
      </c>
      <c r="O168" s="628">
        <v>7.4689117339896534</v>
      </c>
      <c r="P168" s="628">
        <v>8.1991991171564891</v>
      </c>
      <c r="Q168" s="628">
        <v>7.6515335732471641</v>
      </c>
      <c r="R168" s="629">
        <v>7.9972546416812751</v>
      </c>
      <c r="S168" s="628">
        <v>6.940942777846109</v>
      </c>
      <c r="T168" s="628">
        <v>4.7245584858670346</v>
      </c>
      <c r="V168"/>
    </row>
    <row r="169" spans="1:22" x14ac:dyDescent="0.25">
      <c r="A169">
        <v>2048</v>
      </c>
      <c r="B169" s="628">
        <v>8.5912622160392793</v>
      </c>
      <c r="C169" s="628">
        <v>8.0850029548825368</v>
      </c>
      <c r="D169" s="628">
        <v>7.4553879830267036</v>
      </c>
      <c r="E169" s="628">
        <v>7.8747807959075891</v>
      </c>
      <c r="F169" s="628">
        <v>7.8298299471981245</v>
      </c>
      <c r="G169" s="628">
        <v>5.7313987568575255</v>
      </c>
      <c r="H169" s="628">
        <v>6.4621008392042238</v>
      </c>
      <c r="I169" s="628">
        <v>6.9511807792581521</v>
      </c>
      <c r="J169" s="628">
        <v>8.6413026361205532</v>
      </c>
      <c r="K169" s="628">
        <v>5.7353147446015758</v>
      </c>
      <c r="L169" s="628">
        <v>7.7826930317944569</v>
      </c>
      <c r="M169" s="628">
        <v>8.330473476947299</v>
      </c>
      <c r="N169" s="628">
        <v>7.7617343904528502</v>
      </c>
      <c r="O169" s="628">
        <v>7.7181954040329241</v>
      </c>
      <c r="P169" s="628">
        <v>8.41067357820409</v>
      </c>
      <c r="Q169" s="628">
        <v>5.8744935430421581</v>
      </c>
      <c r="R169" s="629">
        <v>6.3294123906567279</v>
      </c>
      <c r="S169" s="628">
        <v>6.8176479935378289</v>
      </c>
      <c r="T169" s="628">
        <v>5.0683625956887033</v>
      </c>
      <c r="V169"/>
    </row>
    <row r="170" spans="1:22" x14ac:dyDescent="0.25">
      <c r="A170">
        <v>2049</v>
      </c>
      <c r="B170" s="628">
        <v>7.5758555638395526</v>
      </c>
      <c r="C170" s="628">
        <v>7.6961450219900378</v>
      </c>
      <c r="D170" s="628">
        <v>8.6325070326932192</v>
      </c>
      <c r="E170" s="628">
        <v>7.682732528856266</v>
      </c>
      <c r="F170" s="628">
        <v>7.6892217416094404</v>
      </c>
      <c r="G170" s="628">
        <v>7.5030532217651933</v>
      </c>
      <c r="H170" s="628">
        <v>8.1634596540954476</v>
      </c>
      <c r="I170" s="628">
        <v>8.5357045432964593</v>
      </c>
      <c r="J170" s="628">
        <v>6.7766735478507769</v>
      </c>
      <c r="K170" s="628">
        <v>6.3398509327392896</v>
      </c>
      <c r="L170" s="628">
        <v>7.1530897657880121</v>
      </c>
      <c r="M170" s="628">
        <v>7.1128895651835631</v>
      </c>
      <c r="N170" s="628">
        <v>6.180860595617796</v>
      </c>
      <c r="O170" s="628">
        <v>8.4291160698203154</v>
      </c>
      <c r="P170" s="628">
        <v>6.3600489206918729</v>
      </c>
      <c r="Q170" s="628">
        <v>7.3417121556791836</v>
      </c>
      <c r="R170" s="629">
        <v>7.4950846151313719</v>
      </c>
      <c r="S170" s="628">
        <v>6.2044823368828386</v>
      </c>
      <c r="T170" s="628">
        <v>5.5763324654061455</v>
      </c>
      <c r="V170"/>
    </row>
    <row r="171" spans="1:22" x14ac:dyDescent="0.25">
      <c r="A171">
        <v>2050</v>
      </c>
      <c r="B171" s="628">
        <v>7.6534464587319491</v>
      </c>
      <c r="C171" s="628">
        <v>6.4767301899090164</v>
      </c>
      <c r="D171" s="628">
        <v>8.4629056012384165</v>
      </c>
      <c r="E171" s="628">
        <v>7.9805633319996669</v>
      </c>
      <c r="F171" s="628">
        <v>7.3793240524081076</v>
      </c>
      <c r="G171" s="628">
        <v>6.1378447866878734</v>
      </c>
      <c r="H171" s="628">
        <v>6.404830104845586</v>
      </c>
      <c r="I171" s="628">
        <v>7.8803061018901364</v>
      </c>
      <c r="J171" s="628">
        <v>8.0424734159345022</v>
      </c>
      <c r="K171" s="628">
        <v>6.3259491968354968</v>
      </c>
      <c r="L171" s="628">
        <v>8.4647303007611256</v>
      </c>
      <c r="M171" s="628">
        <v>6.6557977896245113</v>
      </c>
      <c r="N171" s="628">
        <v>6.3447247489607186</v>
      </c>
      <c r="O171" s="628">
        <v>8.001699985266562</v>
      </c>
      <c r="P171" s="628">
        <v>7.0720075623117946</v>
      </c>
      <c r="Q171" s="628">
        <v>8.2378692773345961</v>
      </c>
      <c r="R171" s="629">
        <v>8.0105047113281351</v>
      </c>
      <c r="S171" s="628">
        <v>6.8066590918334047</v>
      </c>
      <c r="T171" s="628">
        <v>3.0354567175081977</v>
      </c>
      <c r="V171"/>
    </row>
    <row r="172" spans="1:22" x14ac:dyDescent="0.25">
      <c r="R172" s="182"/>
      <c r="V172"/>
    </row>
    <row r="173" spans="1:22" x14ac:dyDescent="0.25">
      <c r="R173" s="182"/>
      <c r="V173"/>
    </row>
    <row r="174" spans="1:22" x14ac:dyDescent="0.25">
      <c r="A174" s="108" t="s">
        <v>417</v>
      </c>
      <c r="R174" s="182"/>
      <c r="V174"/>
    </row>
    <row r="175" spans="1:22" x14ac:dyDescent="0.25">
      <c r="A175">
        <v>2019</v>
      </c>
      <c r="B175" s="628">
        <v>1.9982821124691352</v>
      </c>
      <c r="C175" s="628">
        <v>2.35691490995936</v>
      </c>
      <c r="D175" s="628">
        <v>1.6393923015095431</v>
      </c>
      <c r="E175" s="628">
        <v>2.8932171716820045</v>
      </c>
      <c r="F175" s="628">
        <v>3.434193507617707</v>
      </c>
      <c r="G175" s="628">
        <v>1.7263883468048422</v>
      </c>
      <c r="H175" s="628">
        <v>1.0653875259425836</v>
      </c>
      <c r="I175" s="628">
        <v>2.4250870083084797</v>
      </c>
      <c r="J175" s="628">
        <v>3.2388728774784501</v>
      </c>
      <c r="K175" s="628">
        <v>2.7601374557393266</v>
      </c>
      <c r="L175" s="628">
        <v>2.4244140471902478</v>
      </c>
      <c r="M175" s="628">
        <v>2.8469768148393966</v>
      </c>
      <c r="N175" s="628">
        <v>1.355784930680213</v>
      </c>
      <c r="O175" s="628">
        <v>2.7376760213060649</v>
      </c>
      <c r="P175" s="628">
        <v>0.98394278112620304</v>
      </c>
      <c r="Q175" s="628">
        <v>1.1514374517653405</v>
      </c>
      <c r="R175" s="182"/>
      <c r="V175"/>
    </row>
    <row r="176" spans="1:22" x14ac:dyDescent="0.25">
      <c r="A176">
        <v>2020</v>
      </c>
      <c r="B176" s="628">
        <v>1.2132092243021126</v>
      </c>
      <c r="C176" s="628">
        <v>0.67729019114253264</v>
      </c>
      <c r="D176" s="628">
        <v>0.58405686583258476</v>
      </c>
      <c r="E176" s="628">
        <v>2.2265161482600639</v>
      </c>
      <c r="F176" s="628">
        <v>1.8951475561164011</v>
      </c>
      <c r="G176" s="628">
        <v>1.7373824393013775</v>
      </c>
      <c r="H176" s="628">
        <v>0.23385971173698711</v>
      </c>
      <c r="I176" s="628">
        <v>3.6555540453447883</v>
      </c>
      <c r="J176" s="628">
        <v>1.3098703210219176</v>
      </c>
      <c r="K176" s="628">
        <v>1.3076617811115248</v>
      </c>
      <c r="L176" s="628">
        <v>0.80388114879069872</v>
      </c>
      <c r="M176" s="628">
        <v>2.8221771719867927</v>
      </c>
      <c r="N176" s="628">
        <v>1.8416654942680692</v>
      </c>
      <c r="O176" s="628">
        <v>2.3116383220906656</v>
      </c>
      <c r="P176" s="628">
        <v>3.105279301002724</v>
      </c>
      <c r="Q176" s="628">
        <v>1.4049300532374343</v>
      </c>
      <c r="R176" s="182"/>
      <c r="V176"/>
    </row>
    <row r="177" spans="1:22" x14ac:dyDescent="0.25">
      <c r="A177">
        <v>2021</v>
      </c>
      <c r="B177" s="628">
        <v>1.0336999061850669</v>
      </c>
      <c r="C177" s="628">
        <v>1.3601103172774542</v>
      </c>
      <c r="D177" s="628">
        <v>1.7395004736945385</v>
      </c>
      <c r="E177" s="628">
        <v>3.7635429906611697</v>
      </c>
      <c r="F177" s="628">
        <v>1.4258849893403787</v>
      </c>
      <c r="G177" s="628">
        <v>1.5954019086161475</v>
      </c>
      <c r="H177" s="628">
        <v>2.1618354441843715</v>
      </c>
      <c r="I177" s="628">
        <v>1.5458157316613046</v>
      </c>
      <c r="J177" s="628">
        <v>1.9033763826867678</v>
      </c>
      <c r="K177" s="628">
        <v>1.9683733122642315</v>
      </c>
      <c r="L177" s="628">
        <v>2.0930835621945265</v>
      </c>
      <c r="M177" s="628">
        <v>3.1388489131121706</v>
      </c>
      <c r="N177" s="628">
        <v>1.2796266686950546</v>
      </c>
      <c r="O177" s="628">
        <v>1.3270516100181038</v>
      </c>
      <c r="P177" s="628">
        <v>2.4812302937428043</v>
      </c>
      <c r="Q177" s="628">
        <v>2.4785024324122693</v>
      </c>
      <c r="R177" s="182"/>
      <c r="V177"/>
    </row>
    <row r="178" spans="1:22" x14ac:dyDescent="0.25">
      <c r="A178">
        <v>2022</v>
      </c>
      <c r="B178" s="628">
        <v>1.8729047059394699</v>
      </c>
      <c r="C178" s="628">
        <v>2.456801862145757</v>
      </c>
      <c r="D178" s="628">
        <v>1.3998860965912392</v>
      </c>
      <c r="E178" s="628">
        <v>0.24190600253896569</v>
      </c>
      <c r="F178" s="628">
        <v>1.1533038329001915</v>
      </c>
      <c r="G178" s="628">
        <v>1.6783692258484793</v>
      </c>
      <c r="H178" s="628">
        <v>1.5492380849167675</v>
      </c>
      <c r="I178" s="628">
        <v>1.6668852232054754</v>
      </c>
      <c r="J178" s="628">
        <v>1.9543089153512634</v>
      </c>
      <c r="K178" s="628">
        <v>2.6039511869769445</v>
      </c>
      <c r="L178" s="628">
        <v>2.5417584643429549</v>
      </c>
      <c r="M178" s="628">
        <v>3.5206893012404334</v>
      </c>
      <c r="N178" s="628">
        <v>2.4870556810525599</v>
      </c>
      <c r="O178" s="628">
        <v>1.3843243091286466</v>
      </c>
      <c r="P178" s="628">
        <v>2.1137942183738012</v>
      </c>
      <c r="Q178" s="628">
        <v>2.4506409386158965</v>
      </c>
      <c r="R178" s="182"/>
      <c r="V178"/>
    </row>
    <row r="179" spans="1:22" x14ac:dyDescent="0.25">
      <c r="A179">
        <v>2023</v>
      </c>
      <c r="B179" s="628">
        <v>1.5371516914981695</v>
      </c>
      <c r="C179" s="628">
        <v>1.7007614503022224</v>
      </c>
      <c r="D179" s="628">
        <v>1.1345589398002789</v>
      </c>
      <c r="E179" s="628">
        <v>2.9250952515682682</v>
      </c>
      <c r="F179" s="628">
        <v>2.4139023057042488</v>
      </c>
      <c r="G179" s="628">
        <v>2.2180010469093205</v>
      </c>
      <c r="H179" s="628">
        <v>2.306040512307574</v>
      </c>
      <c r="I179" s="628">
        <v>2.6770396666948586</v>
      </c>
      <c r="J179" s="628">
        <v>0.95346535818905409</v>
      </c>
      <c r="K179" s="628">
        <v>2.4131796511637966</v>
      </c>
      <c r="L179" s="628">
        <v>2.3876543179357368</v>
      </c>
      <c r="M179" s="628">
        <v>2.2652187067491365</v>
      </c>
      <c r="N179" s="628">
        <v>1.869407487707841</v>
      </c>
      <c r="O179" s="628">
        <v>0.76232276852213154</v>
      </c>
      <c r="P179" s="628">
        <v>1.6524078448484225</v>
      </c>
      <c r="Q179" s="628">
        <v>2.6420398335501165</v>
      </c>
      <c r="R179" s="182"/>
      <c r="V179"/>
    </row>
    <row r="180" spans="1:22" x14ac:dyDescent="0.25">
      <c r="A180">
        <v>2024</v>
      </c>
      <c r="B180" s="628">
        <v>1.6280456452828824</v>
      </c>
      <c r="C180" s="628">
        <v>2.8477848639316665</v>
      </c>
      <c r="D180" s="628">
        <v>1.8854512538379942</v>
      </c>
      <c r="E180" s="628">
        <v>1.2990211633209123</v>
      </c>
      <c r="F180" s="628">
        <v>3.5370893723074079</v>
      </c>
      <c r="G180" s="628">
        <v>1.3626220938133429</v>
      </c>
      <c r="H180" s="628">
        <v>2.3973687256917753</v>
      </c>
      <c r="I180" s="628">
        <v>2.0184975501273046</v>
      </c>
      <c r="J180" s="628">
        <v>2.0817286644034905</v>
      </c>
      <c r="K180" s="628">
        <v>1.9504704006560809</v>
      </c>
      <c r="L180" s="628">
        <v>0.37755789701317855</v>
      </c>
      <c r="M180" s="628">
        <v>1.6361453653589477</v>
      </c>
      <c r="N180" s="628">
        <v>1.9765930979026138</v>
      </c>
      <c r="O180" s="628">
        <v>2.0349921267720266</v>
      </c>
      <c r="P180" s="628">
        <v>1.4907854359709203</v>
      </c>
      <c r="Q180" s="628">
        <v>1.1448001808673378</v>
      </c>
      <c r="R180" s="182"/>
      <c r="V180"/>
    </row>
    <row r="181" spans="1:22" x14ac:dyDescent="0.25">
      <c r="A181">
        <v>2025</v>
      </c>
      <c r="B181" s="628">
        <v>0.76513264617415089</v>
      </c>
      <c r="C181" s="628">
        <v>1.523431376041557</v>
      </c>
      <c r="D181" s="628">
        <v>1.0462422008762577</v>
      </c>
      <c r="E181" s="628">
        <v>2.1792553460831434</v>
      </c>
      <c r="F181" s="628">
        <v>3.0894045700268222</v>
      </c>
      <c r="G181" s="628">
        <v>2.2491668015399124</v>
      </c>
      <c r="H181" s="628">
        <v>1.4814349864712135</v>
      </c>
      <c r="I181" s="628">
        <v>3.3134480340980765</v>
      </c>
      <c r="J181" s="628">
        <v>0.8997253374311337</v>
      </c>
      <c r="K181" s="628">
        <v>3.5528007288973606</v>
      </c>
      <c r="L181" s="628">
        <v>2.3541870215212839</v>
      </c>
      <c r="M181" s="628">
        <v>1.9271542618966329</v>
      </c>
      <c r="N181" s="628">
        <v>2.8283777745248249</v>
      </c>
      <c r="O181" s="628">
        <v>3.417376157334961</v>
      </c>
      <c r="P181" s="628">
        <v>1.4337797489351782</v>
      </c>
      <c r="Q181" s="628">
        <v>3.0397932068335489</v>
      </c>
      <c r="R181" s="182"/>
      <c r="V181"/>
    </row>
    <row r="182" spans="1:22" x14ac:dyDescent="0.25">
      <c r="A182">
        <v>2026</v>
      </c>
      <c r="B182" s="628">
        <v>1.7349832219829153</v>
      </c>
      <c r="C182" s="628">
        <v>1.8708994167582309</v>
      </c>
      <c r="D182" s="628">
        <v>3.1088010456053992</v>
      </c>
      <c r="E182" s="628">
        <v>3.5036414281392583</v>
      </c>
      <c r="F182" s="628">
        <v>1.6990963161260277</v>
      </c>
      <c r="G182" s="628">
        <v>0.82519272140258171</v>
      </c>
      <c r="H182" s="628">
        <v>1.992686906091669</v>
      </c>
      <c r="I182" s="628">
        <v>3.1352370771724694</v>
      </c>
      <c r="J182" s="628">
        <v>2.8278895977392393</v>
      </c>
      <c r="K182" s="628">
        <v>3.0645867900939754</v>
      </c>
      <c r="L182" s="628">
        <v>1.9808285643006751</v>
      </c>
      <c r="M182" s="628">
        <v>2.5254460007008941</v>
      </c>
      <c r="N182" s="628">
        <v>2.2263572929300137</v>
      </c>
      <c r="O182" s="628">
        <v>1.0821291385991119</v>
      </c>
      <c r="P182" s="628">
        <v>2.3859217151912659</v>
      </c>
      <c r="Q182" s="628">
        <v>1.8694471064505538</v>
      </c>
      <c r="R182" s="182"/>
      <c r="V182"/>
    </row>
    <row r="183" spans="1:22" x14ac:dyDescent="0.25">
      <c r="A183">
        <v>2027</v>
      </c>
      <c r="B183" s="628">
        <v>2.5440006877279289</v>
      </c>
      <c r="C183" s="628">
        <v>2.8952318376901069</v>
      </c>
      <c r="D183" s="628">
        <v>1.8844593238427125</v>
      </c>
      <c r="E183" s="628">
        <v>1.117475332775036</v>
      </c>
      <c r="F183" s="628">
        <v>2.5378970084567714</v>
      </c>
      <c r="G183" s="628">
        <v>1.1859894813606895</v>
      </c>
      <c r="H183" s="628">
        <v>3.165347759610857</v>
      </c>
      <c r="I183" s="628">
        <v>2.4318046224366205</v>
      </c>
      <c r="J183" s="628">
        <v>1.2442587076222933</v>
      </c>
      <c r="K183" s="628">
        <v>2.4968234020461986</v>
      </c>
      <c r="L183" s="628">
        <v>1.2891868389847625</v>
      </c>
      <c r="M183" s="628">
        <v>0.29256916777735886</v>
      </c>
      <c r="N183" s="628">
        <v>2.1556600675701909</v>
      </c>
      <c r="O183" s="628">
        <v>0.95220642326699945</v>
      </c>
      <c r="P183" s="628">
        <v>2.1388617254802536</v>
      </c>
      <c r="Q183" s="628">
        <v>3.0532956023830575</v>
      </c>
      <c r="R183" s="182"/>
      <c r="V183"/>
    </row>
    <row r="184" spans="1:22" x14ac:dyDescent="0.25">
      <c r="A184">
        <v>2028</v>
      </c>
      <c r="B184" s="628">
        <v>2.5562992715618096</v>
      </c>
      <c r="C184" s="628">
        <v>2.5352917005625089</v>
      </c>
      <c r="D184" s="628">
        <v>2.838277130659034</v>
      </c>
      <c r="E184" s="628">
        <v>2.7970248133236408</v>
      </c>
      <c r="F184" s="628">
        <v>2.2039627023054842</v>
      </c>
      <c r="G184" s="628">
        <v>3.0845848394236848</v>
      </c>
      <c r="H184" s="628">
        <v>3.0688688401462509</v>
      </c>
      <c r="I184" s="628">
        <v>1.4168320495678102</v>
      </c>
      <c r="J184" s="628">
        <v>1.4246598697006432</v>
      </c>
      <c r="K184" s="628">
        <v>0.72555294979936191</v>
      </c>
      <c r="L184" s="628">
        <v>1.6520092857219324</v>
      </c>
      <c r="M184" s="628">
        <v>1.1811586929005435</v>
      </c>
      <c r="N184" s="628">
        <v>2.340063927222749</v>
      </c>
      <c r="O184" s="628">
        <v>1.6901933011753307</v>
      </c>
      <c r="P184" s="628">
        <v>2.0164380251391414</v>
      </c>
      <c r="Q184" s="628">
        <v>0.91614351641512037</v>
      </c>
      <c r="R184" s="182"/>
      <c r="V184"/>
    </row>
    <row r="185" spans="1:22" x14ac:dyDescent="0.25">
      <c r="A185">
        <v>2029</v>
      </c>
      <c r="B185" s="628">
        <v>2.755396044135106</v>
      </c>
      <c r="C185" s="628">
        <v>1.3866016207380645</v>
      </c>
      <c r="D185" s="628">
        <v>0.18731963904858784</v>
      </c>
      <c r="E185" s="628">
        <v>1.726296665876456</v>
      </c>
      <c r="F185" s="628">
        <v>1.6915560818504858</v>
      </c>
      <c r="G185" s="628">
        <v>2.7981767308932213</v>
      </c>
      <c r="H185" s="628">
        <v>1.3689805850613777</v>
      </c>
      <c r="I185" s="628">
        <v>2.3062633833866366</v>
      </c>
      <c r="J185" s="628">
        <v>2.3698109670074134</v>
      </c>
      <c r="K185" s="628">
        <v>1.5778201161741037</v>
      </c>
      <c r="L185" s="628">
        <v>2.8510809416426524</v>
      </c>
      <c r="M185" s="628">
        <v>1.4022762065095313</v>
      </c>
      <c r="N185" s="628">
        <v>2.4973025246886618</v>
      </c>
      <c r="O185" s="628">
        <v>2.7568699013656541</v>
      </c>
      <c r="P185" s="628">
        <v>1.6143902891297801</v>
      </c>
      <c r="Q185" s="628">
        <v>1.85288639505486</v>
      </c>
      <c r="R185" s="182"/>
      <c r="V185"/>
    </row>
    <row r="186" spans="1:22" x14ac:dyDescent="0.25">
      <c r="A186">
        <v>2030</v>
      </c>
      <c r="B186" s="628">
        <v>0.96455130240829001</v>
      </c>
      <c r="C186" s="628">
        <v>0.92519436536220256</v>
      </c>
      <c r="D186" s="628">
        <v>0.69417307498303871</v>
      </c>
      <c r="E186" s="628">
        <v>2.5766880617168653</v>
      </c>
      <c r="F186" s="628">
        <v>1.6162289936250165</v>
      </c>
      <c r="G186" s="628">
        <v>1.7546062595306635</v>
      </c>
      <c r="H186" s="628">
        <v>2.4811582998592803</v>
      </c>
      <c r="I186" s="628">
        <v>1.8102674447729952</v>
      </c>
      <c r="J186" s="628">
        <v>1.4900938086222932</v>
      </c>
      <c r="K186" s="628">
        <v>1.0831169182614344</v>
      </c>
      <c r="L186" s="628">
        <v>1.5583042893039309</v>
      </c>
      <c r="M186" s="628">
        <v>1.9958312908094111</v>
      </c>
      <c r="N186" s="628">
        <v>3.6484647866589208</v>
      </c>
      <c r="O186" s="628">
        <v>1.6377517737495417</v>
      </c>
      <c r="P186" s="628">
        <v>2.0378572660092171</v>
      </c>
      <c r="Q186" s="628">
        <v>1.8842295209789979</v>
      </c>
      <c r="R186" s="182"/>
      <c r="V186"/>
    </row>
    <row r="187" spans="1:22" x14ac:dyDescent="0.25">
      <c r="A187">
        <v>2031</v>
      </c>
      <c r="B187" s="628">
        <v>1.985073975075029</v>
      </c>
      <c r="C187" s="628">
        <v>2.7916435566180806</v>
      </c>
      <c r="D187" s="628">
        <v>2.7471577321826874</v>
      </c>
      <c r="E187" s="628">
        <v>2.6145268335905092</v>
      </c>
      <c r="F187" s="628">
        <v>1.7686246401982673</v>
      </c>
      <c r="G187" s="628">
        <v>1.377129228621963</v>
      </c>
      <c r="H187" s="628">
        <v>1.8490801081434178</v>
      </c>
      <c r="I187" s="628">
        <v>1.9300462938118883</v>
      </c>
      <c r="J187" s="628">
        <v>2.1885347150382044</v>
      </c>
      <c r="K187" s="628">
        <v>1.9461639108279387</v>
      </c>
      <c r="L187" s="628">
        <v>0.87690574818804501</v>
      </c>
      <c r="M187" s="628">
        <v>3.077592566843939</v>
      </c>
      <c r="N187" s="628">
        <v>2.3332168793477273</v>
      </c>
      <c r="O187" s="628">
        <v>1.4488936613106531</v>
      </c>
      <c r="P187" s="628">
        <v>1.3074561486621075</v>
      </c>
      <c r="Q187" s="628">
        <v>1.8983597586950893</v>
      </c>
      <c r="R187" s="182"/>
      <c r="V187"/>
    </row>
    <row r="188" spans="1:22" x14ac:dyDescent="0.25">
      <c r="A188">
        <v>2032</v>
      </c>
      <c r="B188" s="628">
        <v>0.70493797130326818</v>
      </c>
      <c r="C188" s="628">
        <v>3.6016831439487413</v>
      </c>
      <c r="D188" s="628">
        <v>1.8295645175464859</v>
      </c>
      <c r="E188" s="628">
        <v>3.4886503931078701</v>
      </c>
      <c r="F188" s="628">
        <v>2.0365020045414464</v>
      </c>
      <c r="G188" s="628">
        <v>2.1247158499898733</v>
      </c>
      <c r="H188" s="628">
        <v>2.9725086402836371</v>
      </c>
      <c r="I188" s="628">
        <v>1.6882385445288821</v>
      </c>
      <c r="J188" s="628">
        <v>1.2416286728870984</v>
      </c>
      <c r="K188" s="628">
        <v>3.5052241197078553</v>
      </c>
      <c r="L188" s="628">
        <v>0.92490963024606254</v>
      </c>
      <c r="M188" s="628">
        <v>2.0414247355446156</v>
      </c>
      <c r="N188" s="628">
        <v>1.3207077377434449</v>
      </c>
      <c r="O188" s="628">
        <v>2.7887315876423751</v>
      </c>
      <c r="P188" s="628">
        <v>0.91277138724228024</v>
      </c>
      <c r="Q188" s="628">
        <v>2.2757083948275105</v>
      </c>
      <c r="R188" s="182"/>
      <c r="V188"/>
    </row>
    <row r="189" spans="1:22" x14ac:dyDescent="0.25">
      <c r="A189">
        <v>2033</v>
      </c>
      <c r="B189" s="628">
        <v>2.9114923118701435</v>
      </c>
      <c r="C189" s="628">
        <v>3.601773102546256</v>
      </c>
      <c r="D189" s="628">
        <v>2.1183567161149499</v>
      </c>
      <c r="E189" s="628">
        <v>2.2732937046605297</v>
      </c>
      <c r="F189" s="628">
        <v>2.5701195056878716</v>
      </c>
      <c r="G189" s="628">
        <v>1.2602676680514939</v>
      </c>
      <c r="H189" s="628">
        <v>2.0649424338332123</v>
      </c>
      <c r="I189" s="628">
        <v>1.5243818465285595</v>
      </c>
      <c r="J189" s="628">
        <v>1.6303379839576702</v>
      </c>
      <c r="K189" s="628">
        <v>0.11216622817662719</v>
      </c>
      <c r="L189" s="628">
        <v>1.218196836873636</v>
      </c>
      <c r="M189" s="628">
        <v>3.1696762738078226</v>
      </c>
      <c r="N189" s="628">
        <v>3.3585926563205311</v>
      </c>
      <c r="O189" s="628">
        <v>0.8473750718000993</v>
      </c>
      <c r="P189" s="628">
        <v>3.6302108657537251</v>
      </c>
      <c r="Q189" s="628">
        <v>0.98684545135738877</v>
      </c>
      <c r="R189" s="182"/>
      <c r="V189"/>
    </row>
    <row r="190" spans="1:22" x14ac:dyDescent="0.25">
      <c r="A190">
        <v>2034</v>
      </c>
      <c r="B190" s="628">
        <v>2.4711973259355364</v>
      </c>
      <c r="C190" s="628">
        <v>2.1086076385908985</v>
      </c>
      <c r="D190" s="628">
        <v>1.229741401031847</v>
      </c>
      <c r="E190" s="628">
        <v>1.9473696372644815</v>
      </c>
      <c r="F190" s="628">
        <v>2.028176177867683</v>
      </c>
      <c r="G190" s="628">
        <v>0.71447395198359964</v>
      </c>
      <c r="H190" s="628">
        <v>0.93826227016064323</v>
      </c>
      <c r="I190" s="628">
        <v>2.3658663054232196</v>
      </c>
      <c r="J190" s="628">
        <v>2.1378886964528356</v>
      </c>
      <c r="K190" s="628">
        <v>1.3844536337569668</v>
      </c>
      <c r="L190" s="628">
        <v>2.2823923825672319</v>
      </c>
      <c r="M190" s="628">
        <v>3.1222047832468576</v>
      </c>
      <c r="N190" s="628">
        <v>2.5641916315216422</v>
      </c>
      <c r="O190" s="628">
        <v>2.2015677478633457</v>
      </c>
      <c r="P190" s="628">
        <v>2.1357160328936313</v>
      </c>
      <c r="Q190" s="628">
        <v>2.3813144309489087</v>
      </c>
      <c r="R190" s="182"/>
      <c r="V190"/>
    </row>
    <row r="191" spans="1:22" x14ac:dyDescent="0.25">
      <c r="A191">
        <v>2035</v>
      </c>
      <c r="B191" s="628">
        <v>2.0239255526810176</v>
      </c>
      <c r="C191" s="628">
        <v>1.868157676845642</v>
      </c>
      <c r="D191" s="628">
        <v>1.764337482075786</v>
      </c>
      <c r="E191" s="628">
        <v>2.3572598736381014</v>
      </c>
      <c r="F191" s="628">
        <v>2.2687657874115312</v>
      </c>
      <c r="G191" s="628">
        <v>3.3288227586860009</v>
      </c>
      <c r="H191" s="628">
        <v>2.5366476807033589</v>
      </c>
      <c r="I191" s="628">
        <v>3.7538953132064572</v>
      </c>
      <c r="J191" s="628">
        <v>0.51823072509201162</v>
      </c>
      <c r="K191" s="628">
        <v>1.4177822277398084</v>
      </c>
      <c r="L191" s="628">
        <v>1.5129057739484684</v>
      </c>
      <c r="M191" s="628">
        <v>2.1161477939044784</v>
      </c>
      <c r="N191" s="628">
        <v>0.77229930251092838</v>
      </c>
      <c r="O191" s="628">
        <v>2.0661634217474019</v>
      </c>
      <c r="P191" s="628">
        <v>1.782516408262651</v>
      </c>
      <c r="Q191" s="628">
        <v>2.6872315522165096</v>
      </c>
      <c r="R191" s="182"/>
      <c r="V191"/>
    </row>
    <row r="192" spans="1:22" x14ac:dyDescent="0.25">
      <c r="A192">
        <v>2036</v>
      </c>
      <c r="B192" s="628">
        <v>2.2808751890239565</v>
      </c>
      <c r="C192" s="628">
        <v>1.6568265625987759</v>
      </c>
      <c r="D192" s="628">
        <v>0.63300649309737966</v>
      </c>
      <c r="E192" s="628">
        <v>2.8804412308834189</v>
      </c>
      <c r="F192" s="628">
        <v>1.600911083932838</v>
      </c>
      <c r="G192" s="628">
        <v>2.2348336003167706</v>
      </c>
      <c r="H192" s="628">
        <v>2.0604777147054412</v>
      </c>
      <c r="I192" s="628">
        <v>1.5790281241091264</v>
      </c>
      <c r="J192" s="628">
        <v>1.5537896202944614</v>
      </c>
      <c r="K192" s="628">
        <v>2.0362270378947755</v>
      </c>
      <c r="L192" s="628">
        <v>1.8821935679520954</v>
      </c>
      <c r="M192" s="628">
        <v>1.5261921947562276</v>
      </c>
      <c r="N192" s="628">
        <v>2.1243046257505185</v>
      </c>
      <c r="O192" s="628">
        <v>1.2835906388673306</v>
      </c>
      <c r="P192" s="628">
        <v>1.8314869641709455</v>
      </c>
      <c r="Q192" s="628">
        <v>3.2677948367812757</v>
      </c>
      <c r="R192" s="182"/>
      <c r="V192"/>
    </row>
    <row r="193" spans="1:22" x14ac:dyDescent="0.25">
      <c r="A193">
        <v>2037</v>
      </c>
      <c r="B193" s="628">
        <v>1.9116066265477405</v>
      </c>
      <c r="C193" s="628">
        <v>2.5276431541447142</v>
      </c>
      <c r="D193" s="628">
        <v>1.2492633678537279</v>
      </c>
      <c r="E193" s="628">
        <v>0.26106064888903635</v>
      </c>
      <c r="F193" s="628">
        <v>0.8618164021280541</v>
      </c>
      <c r="G193" s="628">
        <v>2.2835530795405781</v>
      </c>
      <c r="H193" s="628">
        <v>1.7892338068960523</v>
      </c>
      <c r="I193" s="628">
        <v>1.200188574186265</v>
      </c>
      <c r="J193" s="628">
        <v>2.8077718955737714</v>
      </c>
      <c r="K193" s="628">
        <v>0.95579150167847737</v>
      </c>
      <c r="L193" s="628">
        <v>3.3150931923903819</v>
      </c>
      <c r="M193" s="628">
        <v>2.0538969808576661</v>
      </c>
      <c r="N193" s="628">
        <v>1.7191814611151588</v>
      </c>
      <c r="O193" s="628">
        <v>1.7778113760216638</v>
      </c>
      <c r="P193" s="628">
        <v>2.5172822236433783</v>
      </c>
      <c r="Q193" s="628">
        <v>2.8658729991784182</v>
      </c>
      <c r="R193" s="182"/>
      <c r="V193"/>
    </row>
    <row r="194" spans="1:22" x14ac:dyDescent="0.25">
      <c r="A194">
        <v>2038</v>
      </c>
      <c r="B194" s="628">
        <v>2.3157562457888585</v>
      </c>
      <c r="C194" s="628">
        <v>0.26263723482029122</v>
      </c>
      <c r="D194" s="628">
        <v>1.2532122988215533</v>
      </c>
      <c r="E194" s="628">
        <v>1.7333981252058406</v>
      </c>
      <c r="F194" s="628">
        <v>1.5965140969256515</v>
      </c>
      <c r="G194" s="628">
        <v>0.72770837712342218</v>
      </c>
      <c r="H194" s="628">
        <v>2.3014729303214345</v>
      </c>
      <c r="I194" s="628">
        <v>2.7700376762751757</v>
      </c>
      <c r="J194" s="628">
        <v>0.52795033019322191</v>
      </c>
      <c r="K194" s="628">
        <v>1.0972081541613923</v>
      </c>
      <c r="L194" s="628">
        <v>2.0641749632240574</v>
      </c>
      <c r="M194" s="628">
        <v>1.5238603277676979</v>
      </c>
      <c r="N194" s="628">
        <v>1.1684337844331956</v>
      </c>
      <c r="O194" s="628">
        <v>1.8447597912888845</v>
      </c>
      <c r="P194" s="628">
        <v>1.4936605333910911</v>
      </c>
      <c r="Q194" s="628">
        <v>0.56453656051770418</v>
      </c>
      <c r="R194" s="182"/>
      <c r="V194"/>
    </row>
    <row r="195" spans="1:22" x14ac:dyDescent="0.25">
      <c r="A195">
        <v>2039</v>
      </c>
      <c r="B195" s="628">
        <v>2.4249096491994324</v>
      </c>
      <c r="C195" s="628">
        <v>2.9599497815668436</v>
      </c>
      <c r="D195" s="628">
        <v>1.5953312938095678</v>
      </c>
      <c r="E195" s="628">
        <v>2.978501662555022</v>
      </c>
      <c r="F195" s="628">
        <v>2.1724482844071149</v>
      </c>
      <c r="G195" s="628">
        <v>3.1306447902766639</v>
      </c>
      <c r="H195" s="628">
        <v>2.3873288147454681</v>
      </c>
      <c r="I195" s="628">
        <v>1.3794454936349076</v>
      </c>
      <c r="J195" s="628">
        <v>2.230048592249553</v>
      </c>
      <c r="K195" s="628">
        <v>2.6489285809564538</v>
      </c>
      <c r="L195" s="628">
        <v>1.510572371263025</v>
      </c>
      <c r="M195" s="628">
        <v>0.7901020781208975</v>
      </c>
      <c r="N195" s="628">
        <v>0.41946514051855832</v>
      </c>
      <c r="O195" s="628">
        <v>2.6529908306988794</v>
      </c>
      <c r="P195" s="628">
        <v>2.2439142576921318</v>
      </c>
      <c r="Q195" s="628">
        <v>1.6704855768870903</v>
      </c>
      <c r="R195" s="182"/>
      <c r="V195"/>
    </row>
    <row r="196" spans="1:22" x14ac:dyDescent="0.25">
      <c r="A196">
        <v>2040</v>
      </c>
      <c r="B196" s="628">
        <v>1.5841756889925154</v>
      </c>
      <c r="C196" s="628">
        <v>3.5787938482875314</v>
      </c>
      <c r="D196" s="628">
        <v>2.549135861657617</v>
      </c>
      <c r="E196" s="628">
        <v>2.7220140633592029</v>
      </c>
      <c r="F196" s="628">
        <v>2.4737600155111892</v>
      </c>
      <c r="G196" s="628">
        <v>1.4688715963930481</v>
      </c>
      <c r="H196" s="628">
        <v>0.2210047610687029</v>
      </c>
      <c r="I196" s="628">
        <v>7.8058930134294213E-2</v>
      </c>
      <c r="J196" s="628">
        <v>2.5974905339799439</v>
      </c>
      <c r="K196" s="628">
        <v>2.095429464144368</v>
      </c>
      <c r="L196" s="628">
        <v>0.64746162809332475</v>
      </c>
      <c r="M196" s="628">
        <v>1.4113486501089023</v>
      </c>
      <c r="N196" s="628">
        <v>2.246640476037332</v>
      </c>
      <c r="O196" s="628">
        <v>0.94201647128032096</v>
      </c>
      <c r="P196" s="628">
        <v>2.8037012759557696</v>
      </c>
      <c r="Q196" s="628">
        <v>1.4525812657951571</v>
      </c>
      <c r="R196" s="182"/>
      <c r="V196"/>
    </row>
    <row r="197" spans="1:22" x14ac:dyDescent="0.25">
      <c r="A197">
        <v>2041</v>
      </c>
      <c r="B197" s="628">
        <v>2.0538603849377024</v>
      </c>
      <c r="C197" s="628">
        <v>2.9305371187511291</v>
      </c>
      <c r="D197" s="628">
        <v>1.801678752876344</v>
      </c>
      <c r="E197" s="628">
        <v>3.4021232081758228</v>
      </c>
      <c r="F197" s="628">
        <v>1.9763304970854376</v>
      </c>
      <c r="G197" s="628">
        <v>0.51723635575820703</v>
      </c>
      <c r="H197" s="628">
        <v>3.7958815731718119</v>
      </c>
      <c r="I197" s="628">
        <v>1.1504954129494238</v>
      </c>
      <c r="J197" s="628">
        <v>2.9379886791344285</v>
      </c>
      <c r="K197" s="628">
        <v>2.3956485557853422</v>
      </c>
      <c r="L197" s="628">
        <v>1.2862969776817283</v>
      </c>
      <c r="M197" s="628">
        <v>2.5349655907816437</v>
      </c>
      <c r="N197" s="628">
        <v>2.2243779510633424</v>
      </c>
      <c r="O197" s="628">
        <v>2.8215241588837623</v>
      </c>
      <c r="P197" s="628">
        <v>1.4227006949450862</v>
      </c>
      <c r="Q197" s="628">
        <v>1.178905118946975</v>
      </c>
      <c r="R197" s="182"/>
      <c r="V197"/>
    </row>
    <row r="198" spans="1:22" x14ac:dyDescent="0.25">
      <c r="A198">
        <v>2042</v>
      </c>
      <c r="B198" s="628">
        <v>3.0995206336656058</v>
      </c>
      <c r="C198" s="628">
        <v>2.9795883093839066</v>
      </c>
      <c r="D198" s="628">
        <v>1.9827402568506229</v>
      </c>
      <c r="E198" s="628">
        <v>2.222851839038551</v>
      </c>
      <c r="F198" s="628">
        <v>3.499469717787675</v>
      </c>
      <c r="G198" s="628">
        <v>1.9013145475265598</v>
      </c>
      <c r="H198" s="628">
        <v>1.5910635883544186</v>
      </c>
      <c r="I198" s="628">
        <v>3.2347472227799083</v>
      </c>
      <c r="J198" s="628">
        <v>2.8370759066562083</v>
      </c>
      <c r="K198" s="628">
        <v>1.1559328890705913</v>
      </c>
      <c r="L198" s="628">
        <v>2.4788304615616106</v>
      </c>
      <c r="M198" s="628">
        <v>2.7444578897865446</v>
      </c>
      <c r="N198" s="628">
        <v>2.6387551766469377</v>
      </c>
      <c r="O198" s="628">
        <v>2.2561891293167942</v>
      </c>
      <c r="P198" s="628">
        <v>1.3776974204996966</v>
      </c>
      <c r="Q198" s="628">
        <v>2.9521204637753256</v>
      </c>
      <c r="R198" s="182"/>
      <c r="V198"/>
    </row>
    <row r="199" spans="1:22" x14ac:dyDescent="0.25">
      <c r="A199">
        <v>2043</v>
      </c>
      <c r="B199" s="628">
        <v>2.8591156314423656</v>
      </c>
      <c r="C199" s="628">
        <v>1.8630943338879906</v>
      </c>
      <c r="D199" s="628">
        <v>1.6513224553850163</v>
      </c>
      <c r="E199" s="628">
        <v>1.4277373955153312</v>
      </c>
      <c r="F199" s="628">
        <v>2.5928743370174798</v>
      </c>
      <c r="G199" s="628">
        <v>2.2209885546706793</v>
      </c>
      <c r="H199" s="628">
        <v>3.3053416021478017</v>
      </c>
      <c r="I199" s="628">
        <v>3.2645369000881526</v>
      </c>
      <c r="J199" s="628">
        <v>2.0975360874508233</v>
      </c>
      <c r="K199" s="628">
        <v>0.85390087505357204</v>
      </c>
      <c r="L199" s="628">
        <v>2.5798629411510596</v>
      </c>
      <c r="M199" s="628">
        <v>2.5764526135678802</v>
      </c>
      <c r="N199" s="628">
        <v>0.71058512449759681</v>
      </c>
      <c r="O199" s="628">
        <v>2.7584671117019974</v>
      </c>
      <c r="P199" s="628">
        <v>0.49377820905578806</v>
      </c>
      <c r="Q199" s="628">
        <v>1.6872604334241477</v>
      </c>
      <c r="R199" s="182"/>
      <c r="V199"/>
    </row>
    <row r="200" spans="1:22" x14ac:dyDescent="0.25">
      <c r="A200">
        <v>2044</v>
      </c>
      <c r="B200" s="628">
        <v>2.1785122021911101</v>
      </c>
      <c r="C200" s="628">
        <v>2.0596054192915974</v>
      </c>
      <c r="D200" s="628">
        <v>3.1674360648742628</v>
      </c>
      <c r="E200" s="628">
        <v>2.3481728633825467</v>
      </c>
      <c r="F200" s="628">
        <v>1.9351776864818011</v>
      </c>
      <c r="G200" s="628">
        <v>2.9491680608835953</v>
      </c>
      <c r="H200" s="628">
        <v>1.6108085318512519</v>
      </c>
      <c r="I200" s="628">
        <v>2.0692890170371956</v>
      </c>
      <c r="J200" s="628">
        <v>1.9839258394245316</v>
      </c>
      <c r="K200" s="628">
        <v>1.3814949723516712</v>
      </c>
      <c r="L200" s="628">
        <v>1.9820432935609902</v>
      </c>
      <c r="M200" s="628">
        <v>3.1383594571496709</v>
      </c>
      <c r="N200" s="628">
        <v>2.4259431057148713</v>
      </c>
      <c r="O200" s="628">
        <v>2.9763000855078894</v>
      </c>
      <c r="P200" s="628">
        <v>1.6752610136577519</v>
      </c>
      <c r="Q200" s="628">
        <v>2.5626260638337355</v>
      </c>
      <c r="R200" s="182"/>
      <c r="V200"/>
    </row>
    <row r="201" spans="1:22" x14ac:dyDescent="0.25">
      <c r="A201">
        <v>2045</v>
      </c>
      <c r="B201" s="628">
        <v>1.5251365653857905</v>
      </c>
      <c r="C201" s="628">
        <v>0.62605034680179561</v>
      </c>
      <c r="D201" s="628">
        <v>1.9768742237205847</v>
      </c>
      <c r="E201" s="628">
        <v>2.0545770622170023</v>
      </c>
      <c r="F201" s="628">
        <v>3.1480676485389529</v>
      </c>
      <c r="G201" s="628">
        <v>1.50282278453111</v>
      </c>
      <c r="H201" s="628">
        <v>1.345482404275278</v>
      </c>
      <c r="I201" s="628">
        <v>1.9379300588774468</v>
      </c>
      <c r="J201" s="628">
        <v>1.9820282376076779</v>
      </c>
      <c r="K201" s="628">
        <v>2.4357502609879234</v>
      </c>
      <c r="L201" s="628">
        <v>1.2521881891502853</v>
      </c>
      <c r="M201" s="628">
        <v>2.1049114108669205</v>
      </c>
      <c r="N201" s="628">
        <v>1.4147716586134214</v>
      </c>
      <c r="O201" s="628">
        <v>2.1049015712782615</v>
      </c>
      <c r="P201" s="628">
        <v>2.7461318200140017</v>
      </c>
      <c r="Q201" s="628">
        <v>1.9091633373600534</v>
      </c>
      <c r="R201" s="182"/>
      <c r="V201"/>
    </row>
    <row r="202" spans="1:22" x14ac:dyDescent="0.25">
      <c r="A202">
        <v>2046</v>
      </c>
      <c r="B202" s="628">
        <v>2.3394269665940315</v>
      </c>
      <c r="C202" s="628">
        <v>0.78151020265057003</v>
      </c>
      <c r="D202" s="628">
        <v>1.443865187058428</v>
      </c>
      <c r="E202" s="628">
        <v>3.4702418319787878</v>
      </c>
      <c r="F202" s="628">
        <v>0.78391088597643166</v>
      </c>
      <c r="G202" s="628">
        <v>2.2554201064328963</v>
      </c>
      <c r="H202" s="628">
        <v>2.064516679180604</v>
      </c>
      <c r="I202" s="628">
        <v>2.0791423586078399</v>
      </c>
      <c r="J202" s="628">
        <v>3.0248282357682941</v>
      </c>
      <c r="K202" s="628">
        <v>2.0285444850118086</v>
      </c>
      <c r="L202" s="628">
        <v>0.21119068109268402</v>
      </c>
      <c r="M202" s="628">
        <v>3.2255264293666137</v>
      </c>
      <c r="N202" s="628">
        <v>2.3342230126446779</v>
      </c>
      <c r="O202" s="628">
        <v>2.4352478602342833</v>
      </c>
      <c r="P202" s="628">
        <v>1.8511609489353822</v>
      </c>
      <c r="Q202" s="628">
        <v>3.8654810079779596</v>
      </c>
      <c r="R202" s="182"/>
      <c r="V202"/>
    </row>
    <row r="203" spans="1:22" x14ac:dyDescent="0.25">
      <c r="A203">
        <v>2047</v>
      </c>
      <c r="B203" s="628">
        <v>2.199125447067888</v>
      </c>
      <c r="C203" s="628">
        <v>2.4448749337286078</v>
      </c>
      <c r="D203" s="628">
        <v>1.9321384699303954</v>
      </c>
      <c r="E203" s="628">
        <v>1.4892749263558585</v>
      </c>
      <c r="F203" s="628">
        <v>2.3191672011931548</v>
      </c>
      <c r="G203" s="628">
        <v>1.9733580431406113</v>
      </c>
      <c r="H203" s="628">
        <v>0.34185306640096441</v>
      </c>
      <c r="I203" s="628">
        <v>2.4170715494143913</v>
      </c>
      <c r="J203" s="628">
        <v>3.4008690227995153</v>
      </c>
      <c r="K203" s="628">
        <v>2.6611926870231706</v>
      </c>
      <c r="L203" s="628">
        <v>1.9372033609961286</v>
      </c>
      <c r="M203" s="628">
        <v>1.8860534018477551</v>
      </c>
      <c r="N203" s="628">
        <v>0.3536616914888856</v>
      </c>
      <c r="O203" s="628">
        <v>1.5707087767711965</v>
      </c>
      <c r="P203" s="628">
        <v>2.4442767398139318</v>
      </c>
      <c r="Q203" s="628">
        <v>2.3282497562299458</v>
      </c>
      <c r="R203" s="182"/>
      <c r="V203"/>
    </row>
    <row r="204" spans="1:22" x14ac:dyDescent="0.25">
      <c r="A204">
        <v>2048</v>
      </c>
      <c r="B204" s="628">
        <v>1.7105164111671756</v>
      </c>
      <c r="C204" s="628">
        <v>3.7379466600765197</v>
      </c>
      <c r="D204" s="628">
        <v>2.1431757763991302</v>
      </c>
      <c r="E204" s="628">
        <v>0.97996919778490632</v>
      </c>
      <c r="F204" s="628">
        <v>1.4387472526794138</v>
      </c>
      <c r="G204" s="628">
        <v>1.3926383673469152</v>
      </c>
      <c r="H204" s="628">
        <v>2.4875544509980685</v>
      </c>
      <c r="I204" s="628">
        <v>2.5679132573021501</v>
      </c>
      <c r="J204" s="628">
        <v>0.9023823566801934</v>
      </c>
      <c r="K204" s="628">
        <v>2.2321162394367775</v>
      </c>
      <c r="L204" s="628">
        <v>1.2486242355698967</v>
      </c>
      <c r="M204" s="628">
        <v>1.652042190436918</v>
      </c>
      <c r="N204" s="628">
        <v>3.4903235018933816</v>
      </c>
      <c r="O204" s="628">
        <v>3.3510152527748112</v>
      </c>
      <c r="P204" s="628">
        <v>0.80300484827369678</v>
      </c>
      <c r="Q204" s="628">
        <v>0.93586510740794027</v>
      </c>
      <c r="R204" s="182"/>
      <c r="V204"/>
    </row>
    <row r="205" spans="1:22" x14ac:dyDescent="0.25">
      <c r="A205">
        <v>2049</v>
      </c>
      <c r="B205" s="628">
        <v>2.2447821179854044</v>
      </c>
      <c r="C205" s="628">
        <v>1.6370023335335016</v>
      </c>
      <c r="D205" s="628">
        <v>2.2903551719945576</v>
      </c>
      <c r="E205" s="628">
        <v>3.1609491252106152</v>
      </c>
      <c r="F205" s="628">
        <v>1.7644159825616397</v>
      </c>
      <c r="G205" s="628">
        <v>2.1991550376092239</v>
      </c>
      <c r="H205" s="628">
        <v>2.9643783047866661</v>
      </c>
      <c r="I205" s="628">
        <v>3.0100530986697569</v>
      </c>
      <c r="J205" s="628">
        <v>2.550643159830587</v>
      </c>
      <c r="K205" s="628">
        <v>0.52438582102554854</v>
      </c>
      <c r="L205" s="628">
        <v>1.4515220921122525</v>
      </c>
      <c r="M205" s="628">
        <v>1.6613752190989608</v>
      </c>
      <c r="N205" s="628">
        <v>1.3364874215777216</v>
      </c>
      <c r="O205" s="628">
        <v>1.3575876467227295</v>
      </c>
      <c r="P205" s="628">
        <v>1.8702541166103144</v>
      </c>
      <c r="Q205" s="628">
        <v>3.5483774643126749</v>
      </c>
      <c r="R205" s="182"/>
      <c r="V205"/>
    </row>
    <row r="206" spans="1:22" x14ac:dyDescent="0.25">
      <c r="A206">
        <v>2050</v>
      </c>
      <c r="B206" s="628">
        <v>0.88116541343468979</v>
      </c>
      <c r="C206" s="628">
        <v>1.3195197984866516</v>
      </c>
      <c r="D206" s="628">
        <v>1.3700997007327342</v>
      </c>
      <c r="E206" s="628">
        <v>2.0752800046458741</v>
      </c>
      <c r="F206" s="628">
        <v>1.6484085644759328</v>
      </c>
      <c r="G206" s="628">
        <v>2.0133948885013231</v>
      </c>
      <c r="H206" s="628">
        <v>2.3810960124330416</v>
      </c>
      <c r="I206" s="628">
        <v>1.1159041128296596</v>
      </c>
      <c r="J206" s="628">
        <v>2.0692863948601192</v>
      </c>
      <c r="K206" s="628">
        <v>3.1366125726765866</v>
      </c>
      <c r="L206" s="628">
        <v>2.6803676220812722</v>
      </c>
      <c r="M206" s="628">
        <v>2.7058940840156778</v>
      </c>
      <c r="N206" s="628">
        <v>2.4467877214142764</v>
      </c>
      <c r="O206" s="628">
        <v>2.225065722857674</v>
      </c>
      <c r="P206" s="628">
        <v>2.1201303205659148</v>
      </c>
      <c r="Q206" s="628">
        <v>1.3763336319874491</v>
      </c>
      <c r="R206" s="182"/>
      <c r="V206"/>
    </row>
    <row r="207" spans="1:22" x14ac:dyDescent="0.25">
      <c r="R207" s="182"/>
      <c r="V207"/>
    </row>
    <row r="208" spans="1:22" x14ac:dyDescent="0.25">
      <c r="R208" s="182"/>
      <c r="V208"/>
    </row>
    <row r="209" spans="1:22" x14ac:dyDescent="0.25">
      <c r="A209" s="108" t="s">
        <v>418</v>
      </c>
      <c r="R209" s="182"/>
      <c r="V209"/>
    </row>
    <row r="210" spans="1:22" x14ac:dyDescent="0.25">
      <c r="A210">
        <v>2019</v>
      </c>
      <c r="B210">
        <f>B106*ROUND(B140,0)</f>
        <v>528</v>
      </c>
      <c r="C210">
        <f t="shared" ref="C210:P225" si="6">C106*ROUND(C140,0)</f>
        <v>5214</v>
      </c>
      <c r="D210">
        <f t="shared" si="6"/>
        <v>0</v>
      </c>
      <c r="E210">
        <f t="shared" si="6"/>
        <v>184</v>
      </c>
      <c r="F210">
        <f t="shared" si="6"/>
        <v>0</v>
      </c>
      <c r="G210">
        <f t="shared" si="6"/>
        <v>0</v>
      </c>
      <c r="H210">
        <f t="shared" si="6"/>
        <v>0</v>
      </c>
      <c r="I210">
        <f t="shared" si="6"/>
        <v>24</v>
      </c>
      <c r="J210">
        <f t="shared" si="6"/>
        <v>0</v>
      </c>
      <c r="K210">
        <f t="shared" si="6"/>
        <v>40</v>
      </c>
      <c r="L210">
        <f t="shared" si="6"/>
        <v>0</v>
      </c>
      <c r="M210">
        <f t="shared" si="6"/>
        <v>0</v>
      </c>
      <c r="N210">
        <f t="shared" si="6"/>
        <v>234</v>
      </c>
      <c r="O210">
        <f t="shared" si="6"/>
        <v>161</v>
      </c>
      <c r="P210">
        <f t="shared" si="6"/>
        <v>0</v>
      </c>
      <c r="Q210">
        <f t="shared" ref="Q210:T225" si="7">Q106*Q140</f>
        <v>58.812322396073426</v>
      </c>
      <c r="R210">
        <f t="shared" si="7"/>
        <v>54787.728895900589</v>
      </c>
      <c r="S210">
        <f t="shared" si="7"/>
        <v>46656.968092122312</v>
      </c>
      <c r="T210">
        <f t="shared" si="7"/>
        <v>2865.7067777071561</v>
      </c>
      <c r="U210" s="630">
        <f t="shared" ref="U210:U241" si="8">SUM(B210:T210)</f>
        <v>110754.21608812612</v>
      </c>
      <c r="V210"/>
    </row>
    <row r="211" spans="1:22" x14ac:dyDescent="0.25">
      <c r="A211">
        <v>2020</v>
      </c>
      <c r="B211">
        <f t="shared" ref="B211:P226" si="9">B107*ROUND(B141,0)</f>
        <v>1520</v>
      </c>
      <c r="C211">
        <f t="shared" si="9"/>
        <v>152</v>
      </c>
      <c r="D211">
        <f t="shared" si="9"/>
        <v>0</v>
      </c>
      <c r="E211">
        <f t="shared" si="9"/>
        <v>315</v>
      </c>
      <c r="F211">
        <f t="shared" si="9"/>
        <v>0</v>
      </c>
      <c r="G211">
        <f t="shared" si="9"/>
        <v>0</v>
      </c>
      <c r="H211">
        <f t="shared" si="9"/>
        <v>0</v>
      </c>
      <c r="I211">
        <f t="shared" si="9"/>
        <v>0</v>
      </c>
      <c r="J211">
        <f t="shared" si="9"/>
        <v>56</v>
      </c>
      <c r="K211">
        <f t="shared" si="9"/>
        <v>30</v>
      </c>
      <c r="L211">
        <f t="shared" si="9"/>
        <v>0</v>
      </c>
      <c r="M211">
        <f t="shared" si="9"/>
        <v>63</v>
      </c>
      <c r="N211">
        <f t="shared" si="9"/>
        <v>273</v>
      </c>
      <c r="O211">
        <f t="shared" si="9"/>
        <v>0</v>
      </c>
      <c r="P211">
        <f t="shared" si="6"/>
        <v>0</v>
      </c>
      <c r="Q211">
        <f t="shared" si="7"/>
        <v>0</v>
      </c>
      <c r="R211">
        <f t="shared" si="7"/>
        <v>49194.485158708652</v>
      </c>
      <c r="S211">
        <f t="shared" si="7"/>
        <v>24696.236603480658</v>
      </c>
      <c r="T211">
        <f t="shared" si="7"/>
        <v>2431.2669238008421</v>
      </c>
      <c r="U211">
        <f t="shared" si="8"/>
        <v>78730.988685990145</v>
      </c>
      <c r="V211"/>
    </row>
    <row r="212" spans="1:22" x14ac:dyDescent="0.25">
      <c r="A212">
        <v>2021</v>
      </c>
      <c r="B212">
        <f t="shared" si="9"/>
        <v>128</v>
      </c>
      <c r="C212">
        <f t="shared" si="6"/>
        <v>128</v>
      </c>
      <c r="D212">
        <f t="shared" si="6"/>
        <v>0</v>
      </c>
      <c r="E212">
        <f t="shared" si="6"/>
        <v>160</v>
      </c>
      <c r="F212">
        <f t="shared" si="6"/>
        <v>0</v>
      </c>
      <c r="G212">
        <f t="shared" si="6"/>
        <v>96</v>
      </c>
      <c r="H212">
        <f t="shared" si="6"/>
        <v>49</v>
      </c>
      <c r="I212">
        <f t="shared" si="6"/>
        <v>0</v>
      </c>
      <c r="J212">
        <f t="shared" si="6"/>
        <v>48</v>
      </c>
      <c r="K212">
        <f t="shared" si="6"/>
        <v>24</v>
      </c>
      <c r="L212">
        <f t="shared" si="6"/>
        <v>0</v>
      </c>
      <c r="M212">
        <f t="shared" si="6"/>
        <v>0</v>
      </c>
      <c r="N212">
        <f t="shared" si="6"/>
        <v>136</v>
      </c>
      <c r="O212">
        <f t="shared" si="6"/>
        <v>0</v>
      </c>
      <c r="P212">
        <f t="shared" si="6"/>
        <v>0</v>
      </c>
      <c r="Q212">
        <f t="shared" si="7"/>
        <v>0</v>
      </c>
      <c r="R212">
        <f t="shared" si="7"/>
        <v>83072.568142975637</v>
      </c>
      <c r="S212">
        <f t="shared" si="7"/>
        <v>22263.537580764114</v>
      </c>
      <c r="T212">
        <f t="shared" si="7"/>
        <v>8814.5767015010188</v>
      </c>
      <c r="U212">
        <f t="shared" si="8"/>
        <v>114919.68242524077</v>
      </c>
      <c r="V212"/>
    </row>
    <row r="213" spans="1:22" x14ac:dyDescent="0.25">
      <c r="A213">
        <v>2022</v>
      </c>
      <c r="B213">
        <f t="shared" si="9"/>
        <v>56</v>
      </c>
      <c r="C213">
        <f t="shared" si="6"/>
        <v>392</v>
      </c>
      <c r="D213">
        <f t="shared" si="6"/>
        <v>0</v>
      </c>
      <c r="E213">
        <f t="shared" si="6"/>
        <v>702</v>
      </c>
      <c r="F213">
        <f t="shared" si="6"/>
        <v>0</v>
      </c>
      <c r="G213">
        <f t="shared" si="6"/>
        <v>0</v>
      </c>
      <c r="H213">
        <f t="shared" si="6"/>
        <v>0</v>
      </c>
      <c r="I213">
        <f t="shared" si="6"/>
        <v>0</v>
      </c>
      <c r="J213">
        <f t="shared" si="6"/>
        <v>48</v>
      </c>
      <c r="K213">
        <f t="shared" si="6"/>
        <v>32</v>
      </c>
      <c r="L213">
        <f t="shared" si="6"/>
        <v>0</v>
      </c>
      <c r="M213">
        <f t="shared" si="6"/>
        <v>56</v>
      </c>
      <c r="N213">
        <f t="shared" si="6"/>
        <v>136</v>
      </c>
      <c r="O213">
        <f t="shared" si="6"/>
        <v>0</v>
      </c>
      <c r="P213">
        <f t="shared" si="6"/>
        <v>78</v>
      </c>
      <c r="Q213">
        <f t="shared" si="7"/>
        <v>0</v>
      </c>
      <c r="R213">
        <f t="shared" si="7"/>
        <v>52766.002469821557</v>
      </c>
      <c r="S213">
        <f t="shared" si="7"/>
        <v>30820.410370733673</v>
      </c>
      <c r="T213">
        <f t="shared" si="7"/>
        <v>3304.4800976922802</v>
      </c>
      <c r="U213">
        <f t="shared" si="8"/>
        <v>88390.892938247518</v>
      </c>
      <c r="V213"/>
    </row>
    <row r="214" spans="1:22" x14ac:dyDescent="0.25">
      <c r="A214">
        <v>2023</v>
      </c>
      <c r="B214">
        <f t="shared" si="9"/>
        <v>56</v>
      </c>
      <c r="C214">
        <f t="shared" si="6"/>
        <v>144</v>
      </c>
      <c r="D214">
        <f t="shared" si="6"/>
        <v>56</v>
      </c>
      <c r="E214">
        <f t="shared" si="6"/>
        <v>624</v>
      </c>
      <c r="F214">
        <f t="shared" si="6"/>
        <v>0</v>
      </c>
      <c r="G214">
        <f t="shared" si="6"/>
        <v>96</v>
      </c>
      <c r="H214">
        <f t="shared" si="6"/>
        <v>0</v>
      </c>
      <c r="I214">
        <f t="shared" si="6"/>
        <v>0</v>
      </c>
      <c r="J214">
        <f t="shared" si="6"/>
        <v>42</v>
      </c>
      <c r="K214">
        <f t="shared" si="6"/>
        <v>32</v>
      </c>
      <c r="L214">
        <f t="shared" si="6"/>
        <v>0</v>
      </c>
      <c r="M214">
        <f t="shared" si="6"/>
        <v>0</v>
      </c>
      <c r="N214">
        <f t="shared" si="6"/>
        <v>136</v>
      </c>
      <c r="O214">
        <f t="shared" si="6"/>
        <v>0</v>
      </c>
      <c r="P214">
        <f t="shared" si="6"/>
        <v>0</v>
      </c>
      <c r="Q214">
        <f t="shared" si="7"/>
        <v>0</v>
      </c>
      <c r="R214">
        <f t="shared" si="7"/>
        <v>17351.817775639567</v>
      </c>
      <c r="S214">
        <f t="shared" si="7"/>
        <v>7710.0180075911458</v>
      </c>
      <c r="T214">
        <f t="shared" si="7"/>
        <v>2120.3326174999952</v>
      </c>
      <c r="U214">
        <f t="shared" si="8"/>
        <v>28368.168400730709</v>
      </c>
      <c r="V214"/>
    </row>
    <row r="215" spans="1:22" x14ac:dyDescent="0.25">
      <c r="A215">
        <v>2024</v>
      </c>
      <c r="B215">
        <f t="shared" si="9"/>
        <v>168</v>
      </c>
      <c r="C215">
        <f t="shared" si="6"/>
        <v>1188</v>
      </c>
      <c r="D215">
        <f t="shared" si="6"/>
        <v>56</v>
      </c>
      <c r="E215">
        <f t="shared" si="6"/>
        <v>160</v>
      </c>
      <c r="F215">
        <f t="shared" si="6"/>
        <v>0</v>
      </c>
      <c r="G215">
        <f t="shared" si="6"/>
        <v>108</v>
      </c>
      <c r="H215">
        <f t="shared" si="6"/>
        <v>0</v>
      </c>
      <c r="I215">
        <f t="shared" si="6"/>
        <v>24</v>
      </c>
      <c r="J215">
        <f t="shared" si="6"/>
        <v>0</v>
      </c>
      <c r="K215">
        <f t="shared" si="6"/>
        <v>32</v>
      </c>
      <c r="L215">
        <f t="shared" si="6"/>
        <v>207</v>
      </c>
      <c r="M215">
        <f t="shared" si="6"/>
        <v>64</v>
      </c>
      <c r="N215">
        <f t="shared" si="6"/>
        <v>272</v>
      </c>
      <c r="O215">
        <f t="shared" si="6"/>
        <v>0</v>
      </c>
      <c r="P215">
        <f t="shared" si="6"/>
        <v>0</v>
      </c>
      <c r="Q215">
        <f t="shared" si="7"/>
        <v>0</v>
      </c>
      <c r="R215">
        <f t="shared" si="7"/>
        <v>9534.6020145528237</v>
      </c>
      <c r="S215">
        <f t="shared" si="7"/>
        <v>6687.8227484123745</v>
      </c>
      <c r="T215">
        <f t="shared" si="7"/>
        <v>5074.7804147224833</v>
      </c>
      <c r="U215">
        <f t="shared" si="8"/>
        <v>23576.205177687683</v>
      </c>
      <c r="V215"/>
    </row>
    <row r="216" spans="1:22" x14ac:dyDescent="0.25">
      <c r="A216">
        <v>2025</v>
      </c>
      <c r="B216">
        <f t="shared" si="9"/>
        <v>112</v>
      </c>
      <c r="C216">
        <f t="shared" si="6"/>
        <v>231</v>
      </c>
      <c r="D216">
        <f t="shared" si="6"/>
        <v>0</v>
      </c>
      <c r="E216">
        <f t="shared" si="6"/>
        <v>160</v>
      </c>
      <c r="F216">
        <f t="shared" si="6"/>
        <v>0</v>
      </c>
      <c r="G216">
        <f t="shared" si="6"/>
        <v>0</v>
      </c>
      <c r="H216">
        <f t="shared" si="6"/>
        <v>49</v>
      </c>
      <c r="I216">
        <f t="shared" si="6"/>
        <v>0</v>
      </c>
      <c r="J216">
        <f t="shared" si="6"/>
        <v>0</v>
      </c>
      <c r="K216">
        <f t="shared" si="6"/>
        <v>32</v>
      </c>
      <c r="L216">
        <f t="shared" si="6"/>
        <v>0</v>
      </c>
      <c r="M216">
        <f t="shared" si="6"/>
        <v>112</v>
      </c>
      <c r="N216">
        <f t="shared" si="6"/>
        <v>306</v>
      </c>
      <c r="O216">
        <f t="shared" si="6"/>
        <v>114</v>
      </c>
      <c r="P216">
        <f t="shared" si="6"/>
        <v>0</v>
      </c>
      <c r="Q216">
        <f t="shared" si="7"/>
        <v>39.599720116908735</v>
      </c>
      <c r="R216">
        <f t="shared" si="7"/>
        <v>10871.186437891312</v>
      </c>
      <c r="S216">
        <f t="shared" si="7"/>
        <v>25154.778287473277</v>
      </c>
      <c r="T216">
        <f t="shared" si="7"/>
        <v>3963.8485191561435</v>
      </c>
      <c r="U216">
        <f t="shared" si="8"/>
        <v>41145.412964637639</v>
      </c>
      <c r="V216"/>
    </row>
    <row r="217" spans="1:22" x14ac:dyDescent="0.25">
      <c r="A217">
        <v>2026</v>
      </c>
      <c r="B217">
        <f t="shared" si="9"/>
        <v>448</v>
      </c>
      <c r="C217">
        <f t="shared" si="6"/>
        <v>805</v>
      </c>
      <c r="D217">
        <f t="shared" si="6"/>
        <v>0</v>
      </c>
      <c r="E217">
        <f t="shared" si="6"/>
        <v>312</v>
      </c>
      <c r="F217">
        <f t="shared" si="6"/>
        <v>0</v>
      </c>
      <c r="G217">
        <f t="shared" si="6"/>
        <v>0</v>
      </c>
      <c r="H217">
        <f t="shared" si="6"/>
        <v>42</v>
      </c>
      <c r="I217">
        <f t="shared" si="6"/>
        <v>0</v>
      </c>
      <c r="J217">
        <f t="shared" si="6"/>
        <v>48</v>
      </c>
      <c r="K217">
        <f t="shared" si="6"/>
        <v>24</v>
      </c>
      <c r="L217">
        <f t="shared" si="6"/>
        <v>0</v>
      </c>
      <c r="M217">
        <f t="shared" si="6"/>
        <v>0</v>
      </c>
      <c r="N217">
        <f t="shared" si="6"/>
        <v>408</v>
      </c>
      <c r="O217">
        <f t="shared" si="6"/>
        <v>133</v>
      </c>
      <c r="P217">
        <f t="shared" si="6"/>
        <v>0</v>
      </c>
      <c r="Q217">
        <f t="shared" si="7"/>
        <v>36.375458553327235</v>
      </c>
      <c r="R217">
        <f t="shared" si="7"/>
        <v>115428.12170510257</v>
      </c>
      <c r="S217">
        <f t="shared" si="7"/>
        <v>39394.076928742492</v>
      </c>
      <c r="T217">
        <f t="shared" si="7"/>
        <v>2358.2715423306418</v>
      </c>
      <c r="U217">
        <f t="shared" si="8"/>
        <v>159436.84563472905</v>
      </c>
      <c r="V217"/>
    </row>
    <row r="218" spans="1:22" x14ac:dyDescent="0.25">
      <c r="A218">
        <v>2027</v>
      </c>
      <c r="B218">
        <f t="shared" si="9"/>
        <v>336</v>
      </c>
      <c r="C218">
        <f t="shared" si="6"/>
        <v>792</v>
      </c>
      <c r="D218">
        <f t="shared" si="6"/>
        <v>0</v>
      </c>
      <c r="E218">
        <f t="shared" si="6"/>
        <v>234</v>
      </c>
      <c r="F218">
        <f t="shared" si="6"/>
        <v>21</v>
      </c>
      <c r="G218">
        <f t="shared" si="6"/>
        <v>0</v>
      </c>
      <c r="H218">
        <f t="shared" si="6"/>
        <v>0</v>
      </c>
      <c r="I218">
        <f t="shared" si="6"/>
        <v>0</v>
      </c>
      <c r="J218">
        <f t="shared" si="6"/>
        <v>0</v>
      </c>
      <c r="K218">
        <f t="shared" si="6"/>
        <v>32</v>
      </c>
      <c r="L218">
        <f t="shared" si="6"/>
        <v>138</v>
      </c>
      <c r="M218">
        <f t="shared" si="6"/>
        <v>0</v>
      </c>
      <c r="N218">
        <f t="shared" si="6"/>
        <v>119</v>
      </c>
      <c r="O218">
        <f t="shared" si="6"/>
        <v>95</v>
      </c>
      <c r="P218">
        <f t="shared" si="6"/>
        <v>0</v>
      </c>
      <c r="Q218">
        <f t="shared" si="7"/>
        <v>0</v>
      </c>
      <c r="R218">
        <f t="shared" si="7"/>
        <v>7922.3912324818457</v>
      </c>
      <c r="S218">
        <f t="shared" si="7"/>
        <v>39103.463300745847</v>
      </c>
      <c r="T218">
        <f t="shared" si="7"/>
        <v>3769.5284444571216</v>
      </c>
      <c r="U218">
        <f t="shared" si="8"/>
        <v>52562.382977684814</v>
      </c>
      <c r="V218"/>
    </row>
    <row r="219" spans="1:22" x14ac:dyDescent="0.25">
      <c r="A219">
        <v>2028</v>
      </c>
      <c r="B219">
        <f t="shared" si="9"/>
        <v>240</v>
      </c>
      <c r="C219">
        <f t="shared" si="6"/>
        <v>693</v>
      </c>
      <c r="D219">
        <f t="shared" si="6"/>
        <v>0</v>
      </c>
      <c r="E219">
        <f t="shared" si="6"/>
        <v>546</v>
      </c>
      <c r="F219">
        <f t="shared" si="6"/>
        <v>0</v>
      </c>
      <c r="G219">
        <f t="shared" si="6"/>
        <v>72</v>
      </c>
      <c r="H219">
        <f t="shared" si="6"/>
        <v>0</v>
      </c>
      <c r="I219">
        <f t="shared" si="6"/>
        <v>0</v>
      </c>
      <c r="J219">
        <f t="shared" si="6"/>
        <v>48</v>
      </c>
      <c r="K219">
        <f t="shared" si="6"/>
        <v>28</v>
      </c>
      <c r="L219">
        <f t="shared" si="6"/>
        <v>0</v>
      </c>
      <c r="M219">
        <f t="shared" si="6"/>
        <v>0</v>
      </c>
      <c r="N219">
        <f t="shared" si="6"/>
        <v>136</v>
      </c>
      <c r="O219">
        <f t="shared" si="6"/>
        <v>0</v>
      </c>
      <c r="P219">
        <f t="shared" si="6"/>
        <v>0</v>
      </c>
      <c r="Q219">
        <f t="shared" si="7"/>
        <v>0</v>
      </c>
      <c r="R219">
        <f t="shared" si="7"/>
        <v>15767.842468114824</v>
      </c>
      <c r="S219">
        <f t="shared" si="7"/>
        <v>28434.035929384823</v>
      </c>
      <c r="T219">
        <f t="shared" si="7"/>
        <v>8267.8529230357235</v>
      </c>
      <c r="U219">
        <f t="shared" si="8"/>
        <v>54232.731320535371</v>
      </c>
      <c r="V219" s="630">
        <f>SUM(U210:U219)</f>
        <v>752117.52661360987</v>
      </c>
    </row>
    <row r="220" spans="1:22" x14ac:dyDescent="0.25">
      <c r="A220">
        <v>2029</v>
      </c>
      <c r="B220">
        <f t="shared" si="9"/>
        <v>64</v>
      </c>
      <c r="C220">
        <f t="shared" si="6"/>
        <v>528</v>
      </c>
      <c r="D220">
        <f t="shared" si="6"/>
        <v>42</v>
      </c>
      <c r="E220">
        <f t="shared" si="6"/>
        <v>273</v>
      </c>
      <c r="F220">
        <f t="shared" si="6"/>
        <v>0</v>
      </c>
      <c r="G220">
        <f t="shared" si="6"/>
        <v>0</v>
      </c>
      <c r="H220">
        <f t="shared" si="6"/>
        <v>0</v>
      </c>
      <c r="I220">
        <f t="shared" si="6"/>
        <v>0</v>
      </c>
      <c r="J220">
        <f t="shared" si="6"/>
        <v>0</v>
      </c>
      <c r="K220">
        <f t="shared" si="6"/>
        <v>28</v>
      </c>
      <c r="L220">
        <f t="shared" si="6"/>
        <v>0</v>
      </c>
      <c r="M220">
        <f t="shared" si="6"/>
        <v>0</v>
      </c>
      <c r="N220">
        <f t="shared" si="6"/>
        <v>238</v>
      </c>
      <c r="O220">
        <f t="shared" si="6"/>
        <v>0</v>
      </c>
      <c r="P220">
        <f t="shared" si="6"/>
        <v>0</v>
      </c>
      <c r="Q220">
        <f t="shared" si="7"/>
        <v>0</v>
      </c>
      <c r="R220">
        <f t="shared" si="7"/>
        <v>39945.246439111186</v>
      </c>
      <c r="S220">
        <f t="shared" si="7"/>
        <v>8148.6132412904399</v>
      </c>
      <c r="T220">
        <f t="shared" si="7"/>
        <v>2897.1666788380294</v>
      </c>
      <c r="U220">
        <f t="shared" si="8"/>
        <v>52164.026359239659</v>
      </c>
      <c r="V220"/>
    </row>
    <row r="221" spans="1:22" x14ac:dyDescent="0.25">
      <c r="A221">
        <v>2030</v>
      </c>
      <c r="B221">
        <f t="shared" si="9"/>
        <v>72</v>
      </c>
      <c r="C221">
        <f t="shared" si="6"/>
        <v>920</v>
      </c>
      <c r="D221">
        <f t="shared" si="6"/>
        <v>0</v>
      </c>
      <c r="E221">
        <f t="shared" si="6"/>
        <v>180</v>
      </c>
      <c r="F221">
        <f t="shared" si="6"/>
        <v>0</v>
      </c>
      <c r="G221">
        <f t="shared" si="6"/>
        <v>0</v>
      </c>
      <c r="H221">
        <f t="shared" si="6"/>
        <v>0</v>
      </c>
      <c r="I221">
        <f t="shared" si="6"/>
        <v>0</v>
      </c>
      <c r="J221">
        <f t="shared" si="6"/>
        <v>36</v>
      </c>
      <c r="K221">
        <f t="shared" si="6"/>
        <v>32</v>
      </c>
      <c r="L221">
        <f t="shared" si="6"/>
        <v>0</v>
      </c>
      <c r="M221">
        <f t="shared" si="6"/>
        <v>56</v>
      </c>
      <c r="N221">
        <f t="shared" si="6"/>
        <v>272</v>
      </c>
      <c r="O221">
        <f t="shared" si="6"/>
        <v>0</v>
      </c>
      <c r="P221">
        <f t="shared" si="6"/>
        <v>0</v>
      </c>
      <c r="Q221">
        <f t="shared" si="7"/>
        <v>0</v>
      </c>
      <c r="R221">
        <f t="shared" si="7"/>
        <v>2792.5841233629012</v>
      </c>
      <c r="S221">
        <f t="shared" si="7"/>
        <v>17618.480404522183</v>
      </c>
      <c r="T221">
        <f t="shared" si="7"/>
        <v>2350.4341243018616</v>
      </c>
      <c r="U221">
        <f t="shared" si="8"/>
        <v>24329.498652186947</v>
      </c>
      <c r="V221"/>
    </row>
    <row r="222" spans="1:22" x14ac:dyDescent="0.25">
      <c r="A222">
        <v>2031</v>
      </c>
      <c r="B222">
        <f t="shared" si="9"/>
        <v>256</v>
      </c>
      <c r="C222">
        <f t="shared" si="6"/>
        <v>792</v>
      </c>
      <c r="D222">
        <f t="shared" si="6"/>
        <v>0</v>
      </c>
      <c r="E222">
        <f t="shared" si="6"/>
        <v>140</v>
      </c>
      <c r="F222">
        <f t="shared" si="6"/>
        <v>0</v>
      </c>
      <c r="G222">
        <f t="shared" si="6"/>
        <v>0</v>
      </c>
      <c r="H222">
        <f t="shared" si="6"/>
        <v>63</v>
      </c>
      <c r="I222">
        <f t="shared" si="6"/>
        <v>0</v>
      </c>
      <c r="J222">
        <f t="shared" si="6"/>
        <v>0</v>
      </c>
      <c r="K222">
        <f t="shared" si="6"/>
        <v>28</v>
      </c>
      <c r="L222">
        <f t="shared" si="6"/>
        <v>0</v>
      </c>
      <c r="M222">
        <f t="shared" si="6"/>
        <v>0</v>
      </c>
      <c r="N222">
        <f t="shared" si="6"/>
        <v>136</v>
      </c>
      <c r="O222">
        <f t="shared" si="6"/>
        <v>0</v>
      </c>
      <c r="P222">
        <f t="shared" si="6"/>
        <v>0</v>
      </c>
      <c r="Q222">
        <f t="shared" si="7"/>
        <v>0</v>
      </c>
      <c r="R222">
        <f t="shared" si="7"/>
        <v>32855.389505844541</v>
      </c>
      <c r="S222">
        <f t="shared" si="7"/>
        <v>15151.072751586136</v>
      </c>
      <c r="T222">
        <f t="shared" si="7"/>
        <v>3030.770948011967</v>
      </c>
      <c r="U222">
        <f t="shared" si="8"/>
        <v>52452.233205442644</v>
      </c>
      <c r="V222"/>
    </row>
    <row r="223" spans="1:22" x14ac:dyDescent="0.25">
      <c r="A223">
        <v>2032</v>
      </c>
      <c r="B223">
        <f t="shared" si="9"/>
        <v>64</v>
      </c>
      <c r="C223">
        <f t="shared" si="6"/>
        <v>792</v>
      </c>
      <c r="D223">
        <f t="shared" si="6"/>
        <v>0</v>
      </c>
      <c r="E223">
        <f t="shared" si="6"/>
        <v>413</v>
      </c>
      <c r="F223">
        <f t="shared" si="6"/>
        <v>21</v>
      </c>
      <c r="G223">
        <f t="shared" si="6"/>
        <v>72</v>
      </c>
      <c r="H223">
        <f t="shared" si="6"/>
        <v>56</v>
      </c>
      <c r="I223">
        <f t="shared" si="6"/>
        <v>0</v>
      </c>
      <c r="J223">
        <f t="shared" si="6"/>
        <v>42</v>
      </c>
      <c r="K223">
        <f t="shared" si="6"/>
        <v>32</v>
      </c>
      <c r="L223">
        <f t="shared" si="6"/>
        <v>0</v>
      </c>
      <c r="M223">
        <f t="shared" si="6"/>
        <v>0</v>
      </c>
      <c r="N223">
        <f t="shared" si="6"/>
        <v>136</v>
      </c>
      <c r="O223">
        <f t="shared" si="6"/>
        <v>0</v>
      </c>
      <c r="P223">
        <f t="shared" si="6"/>
        <v>0</v>
      </c>
      <c r="Q223">
        <f t="shared" si="7"/>
        <v>47.781083430690067</v>
      </c>
      <c r="R223">
        <f t="shared" si="7"/>
        <v>12389.686866455319</v>
      </c>
      <c r="S223">
        <f t="shared" si="7"/>
        <v>14526.695585685689</v>
      </c>
      <c r="T223">
        <f t="shared" si="7"/>
        <v>3028.1590228390414</v>
      </c>
      <c r="U223">
        <f t="shared" si="8"/>
        <v>31620.322558410742</v>
      </c>
      <c r="V223"/>
    </row>
    <row r="224" spans="1:22" x14ac:dyDescent="0.25">
      <c r="A224">
        <v>2033</v>
      </c>
      <c r="B224">
        <f t="shared" si="9"/>
        <v>56</v>
      </c>
      <c r="C224">
        <f t="shared" si="6"/>
        <v>128</v>
      </c>
      <c r="D224">
        <f t="shared" si="6"/>
        <v>0</v>
      </c>
      <c r="E224">
        <f t="shared" si="6"/>
        <v>120</v>
      </c>
      <c r="F224">
        <f t="shared" si="6"/>
        <v>21</v>
      </c>
      <c r="G224">
        <f t="shared" si="6"/>
        <v>0</v>
      </c>
      <c r="H224">
        <f t="shared" si="6"/>
        <v>56</v>
      </c>
      <c r="I224">
        <f t="shared" si="6"/>
        <v>0</v>
      </c>
      <c r="J224">
        <f t="shared" si="6"/>
        <v>0</v>
      </c>
      <c r="K224">
        <f t="shared" si="6"/>
        <v>24</v>
      </c>
      <c r="L224">
        <f t="shared" si="6"/>
        <v>0</v>
      </c>
      <c r="M224">
        <f t="shared" si="6"/>
        <v>64</v>
      </c>
      <c r="N224">
        <f t="shared" si="6"/>
        <v>119</v>
      </c>
      <c r="O224">
        <f t="shared" si="6"/>
        <v>133</v>
      </c>
      <c r="P224">
        <f t="shared" si="6"/>
        <v>0</v>
      </c>
      <c r="Q224">
        <f t="shared" si="7"/>
        <v>0</v>
      </c>
      <c r="R224">
        <f t="shared" si="7"/>
        <v>35854.087247885371</v>
      </c>
      <c r="S224">
        <f t="shared" si="7"/>
        <v>33380.746493511942</v>
      </c>
      <c r="T224">
        <f t="shared" si="7"/>
        <v>1382.2564502066555</v>
      </c>
      <c r="U224">
        <f t="shared" si="8"/>
        <v>71338.090191603958</v>
      </c>
      <c r="V224"/>
    </row>
    <row r="225" spans="1:22" x14ac:dyDescent="0.25">
      <c r="A225">
        <v>2034</v>
      </c>
      <c r="B225">
        <f t="shared" si="9"/>
        <v>384</v>
      </c>
      <c r="C225">
        <f t="shared" si="6"/>
        <v>441</v>
      </c>
      <c r="D225">
        <f t="shared" si="6"/>
        <v>0</v>
      </c>
      <c r="E225">
        <f t="shared" si="6"/>
        <v>784</v>
      </c>
      <c r="F225">
        <f t="shared" si="6"/>
        <v>0</v>
      </c>
      <c r="G225">
        <f t="shared" si="6"/>
        <v>0</v>
      </c>
      <c r="H225">
        <f t="shared" si="6"/>
        <v>56</v>
      </c>
      <c r="I225">
        <f t="shared" si="6"/>
        <v>0</v>
      </c>
      <c r="J225">
        <f t="shared" si="6"/>
        <v>48</v>
      </c>
      <c r="K225">
        <f t="shared" si="6"/>
        <v>28</v>
      </c>
      <c r="L225">
        <f t="shared" si="6"/>
        <v>0</v>
      </c>
      <c r="M225">
        <f t="shared" si="6"/>
        <v>0</v>
      </c>
      <c r="N225">
        <f t="shared" si="6"/>
        <v>272</v>
      </c>
      <c r="O225">
        <f t="shared" si="6"/>
        <v>0</v>
      </c>
      <c r="P225">
        <f t="shared" si="6"/>
        <v>0</v>
      </c>
      <c r="Q225">
        <f t="shared" si="7"/>
        <v>43.677052598856683</v>
      </c>
      <c r="R225">
        <f t="shared" si="7"/>
        <v>64090.505116198729</v>
      </c>
      <c r="S225">
        <f t="shared" si="7"/>
        <v>23522.039875625895</v>
      </c>
      <c r="T225">
        <f t="shared" si="7"/>
        <v>5456.1976831548654</v>
      </c>
      <c r="U225">
        <f t="shared" si="8"/>
        <v>95125.419727578352</v>
      </c>
      <c r="V225"/>
    </row>
    <row r="226" spans="1:22" x14ac:dyDescent="0.25">
      <c r="A226">
        <v>2035</v>
      </c>
      <c r="B226">
        <f t="shared" si="9"/>
        <v>168</v>
      </c>
      <c r="C226">
        <f t="shared" si="9"/>
        <v>264</v>
      </c>
      <c r="D226">
        <f t="shared" si="9"/>
        <v>0</v>
      </c>
      <c r="E226">
        <f t="shared" si="9"/>
        <v>312</v>
      </c>
      <c r="F226">
        <f t="shared" si="9"/>
        <v>0</v>
      </c>
      <c r="G226">
        <f t="shared" si="9"/>
        <v>84</v>
      </c>
      <c r="H226">
        <f t="shared" si="9"/>
        <v>0</v>
      </c>
      <c r="I226">
        <f t="shared" si="9"/>
        <v>0</v>
      </c>
      <c r="J226">
        <f t="shared" si="9"/>
        <v>0</v>
      </c>
      <c r="K226">
        <f t="shared" si="9"/>
        <v>28</v>
      </c>
      <c r="L226">
        <f t="shared" si="9"/>
        <v>161</v>
      </c>
      <c r="M226">
        <f t="shared" si="9"/>
        <v>64</v>
      </c>
      <c r="N226">
        <f t="shared" si="9"/>
        <v>136</v>
      </c>
      <c r="O226">
        <f t="shared" si="9"/>
        <v>0</v>
      </c>
      <c r="P226">
        <f t="shared" si="9"/>
        <v>0</v>
      </c>
      <c r="Q226">
        <f t="shared" ref="Q226:T241" si="10">Q122*Q156</f>
        <v>0</v>
      </c>
      <c r="R226">
        <f t="shared" si="10"/>
        <v>146596.97149081872</v>
      </c>
      <c r="S226">
        <f t="shared" si="10"/>
        <v>19003.15463995676</v>
      </c>
      <c r="T226">
        <f t="shared" si="10"/>
        <v>4509.1466635658426</v>
      </c>
      <c r="U226">
        <f t="shared" si="8"/>
        <v>171326.27279434132</v>
      </c>
      <c r="V226"/>
    </row>
    <row r="227" spans="1:22" x14ac:dyDescent="0.25">
      <c r="A227">
        <v>2036</v>
      </c>
      <c r="B227">
        <f t="shared" ref="B227:P241" si="11">B123*ROUND(B157,0)</f>
        <v>1225</v>
      </c>
      <c r="C227">
        <f t="shared" si="11"/>
        <v>492</v>
      </c>
      <c r="D227">
        <f t="shared" si="11"/>
        <v>0</v>
      </c>
      <c r="E227">
        <f t="shared" si="11"/>
        <v>120</v>
      </c>
      <c r="F227">
        <f t="shared" si="11"/>
        <v>0</v>
      </c>
      <c r="G227">
        <f t="shared" si="11"/>
        <v>0</v>
      </c>
      <c r="H227">
        <f t="shared" si="11"/>
        <v>56</v>
      </c>
      <c r="I227">
        <f t="shared" si="11"/>
        <v>24</v>
      </c>
      <c r="J227">
        <f t="shared" si="11"/>
        <v>0</v>
      </c>
      <c r="K227">
        <f t="shared" si="11"/>
        <v>32</v>
      </c>
      <c r="L227">
        <f t="shared" si="11"/>
        <v>0</v>
      </c>
      <c r="M227">
        <f t="shared" si="11"/>
        <v>112</v>
      </c>
      <c r="N227">
        <f t="shared" si="11"/>
        <v>102</v>
      </c>
      <c r="O227">
        <f t="shared" si="11"/>
        <v>152</v>
      </c>
      <c r="P227">
        <f t="shared" si="11"/>
        <v>0</v>
      </c>
      <c r="Q227">
        <f t="shared" si="10"/>
        <v>0</v>
      </c>
      <c r="R227">
        <f t="shared" si="10"/>
        <v>22525.240393898846</v>
      </c>
      <c r="S227">
        <f t="shared" si="10"/>
        <v>9525.9648136835694</v>
      </c>
      <c r="T227">
        <f t="shared" si="10"/>
        <v>756.91230734934845</v>
      </c>
      <c r="U227">
        <f t="shared" si="8"/>
        <v>35123.117514931764</v>
      </c>
      <c r="V227"/>
    </row>
    <row r="228" spans="1:22" x14ac:dyDescent="0.25">
      <c r="A228">
        <v>2037</v>
      </c>
      <c r="B228">
        <f t="shared" si="11"/>
        <v>192</v>
      </c>
      <c r="C228">
        <f t="shared" si="11"/>
        <v>805</v>
      </c>
      <c r="D228">
        <f t="shared" si="11"/>
        <v>0</v>
      </c>
      <c r="E228">
        <f t="shared" si="11"/>
        <v>180</v>
      </c>
      <c r="F228">
        <f t="shared" si="11"/>
        <v>0</v>
      </c>
      <c r="G228">
        <f t="shared" si="11"/>
        <v>0</v>
      </c>
      <c r="H228">
        <f t="shared" si="11"/>
        <v>0</v>
      </c>
      <c r="I228">
        <f t="shared" si="11"/>
        <v>24</v>
      </c>
      <c r="J228">
        <f t="shared" si="11"/>
        <v>0</v>
      </c>
      <c r="K228">
        <f t="shared" si="11"/>
        <v>32</v>
      </c>
      <c r="L228">
        <f t="shared" si="11"/>
        <v>0</v>
      </c>
      <c r="M228">
        <f t="shared" si="11"/>
        <v>0</v>
      </c>
      <c r="N228">
        <f t="shared" si="11"/>
        <v>238</v>
      </c>
      <c r="O228">
        <f t="shared" si="11"/>
        <v>152</v>
      </c>
      <c r="P228">
        <f t="shared" si="11"/>
        <v>0</v>
      </c>
      <c r="Q228">
        <f t="shared" si="10"/>
        <v>51.347216980388524</v>
      </c>
      <c r="R228">
        <f t="shared" si="10"/>
        <v>7988.9992477347951</v>
      </c>
      <c r="S228">
        <f t="shared" si="10"/>
        <v>20372.065535692036</v>
      </c>
      <c r="T228">
        <f t="shared" si="10"/>
        <v>6917.8542950891006</v>
      </c>
      <c r="U228">
        <f t="shared" si="8"/>
        <v>36953.266295496316</v>
      </c>
      <c r="V228"/>
    </row>
    <row r="229" spans="1:22" x14ac:dyDescent="0.25">
      <c r="A229">
        <v>2038</v>
      </c>
      <c r="B229">
        <f t="shared" si="11"/>
        <v>568</v>
      </c>
      <c r="C229">
        <f t="shared" si="11"/>
        <v>1610</v>
      </c>
      <c r="D229">
        <f t="shared" si="11"/>
        <v>0</v>
      </c>
      <c r="E229">
        <f t="shared" si="11"/>
        <v>140</v>
      </c>
      <c r="F229">
        <f t="shared" si="11"/>
        <v>0</v>
      </c>
      <c r="G229">
        <f t="shared" si="11"/>
        <v>0</v>
      </c>
      <c r="H229">
        <f t="shared" si="11"/>
        <v>42</v>
      </c>
      <c r="I229">
        <f t="shared" si="11"/>
        <v>0</v>
      </c>
      <c r="J229">
        <f t="shared" si="11"/>
        <v>0</v>
      </c>
      <c r="K229">
        <f t="shared" si="11"/>
        <v>32</v>
      </c>
      <c r="L229">
        <f t="shared" si="11"/>
        <v>0</v>
      </c>
      <c r="M229">
        <f t="shared" si="11"/>
        <v>64</v>
      </c>
      <c r="N229">
        <f t="shared" si="11"/>
        <v>272</v>
      </c>
      <c r="O229">
        <f t="shared" si="11"/>
        <v>0</v>
      </c>
      <c r="P229">
        <f t="shared" si="11"/>
        <v>0</v>
      </c>
      <c r="Q229">
        <f t="shared" si="10"/>
        <v>0</v>
      </c>
      <c r="R229">
        <f t="shared" si="10"/>
        <v>14792.770056986958</v>
      </c>
      <c r="S229">
        <f t="shared" si="10"/>
        <v>19434.694950709818</v>
      </c>
      <c r="T229">
        <f t="shared" si="10"/>
        <v>7201.0436456043353</v>
      </c>
      <c r="U229">
        <f t="shared" si="8"/>
        <v>44156.508653301105</v>
      </c>
      <c r="V229"/>
    </row>
    <row r="230" spans="1:22" x14ac:dyDescent="0.25">
      <c r="A230">
        <v>2039</v>
      </c>
      <c r="B230">
        <f t="shared" si="11"/>
        <v>384</v>
      </c>
      <c r="C230">
        <f t="shared" si="11"/>
        <v>574</v>
      </c>
      <c r="D230">
        <f t="shared" si="11"/>
        <v>0</v>
      </c>
      <c r="E230">
        <f t="shared" si="11"/>
        <v>160</v>
      </c>
      <c r="F230">
        <f t="shared" si="11"/>
        <v>0</v>
      </c>
      <c r="G230">
        <f t="shared" si="11"/>
        <v>0</v>
      </c>
      <c r="H230">
        <f t="shared" si="11"/>
        <v>0</v>
      </c>
      <c r="I230">
        <f t="shared" si="11"/>
        <v>24</v>
      </c>
      <c r="J230">
        <f t="shared" si="11"/>
        <v>0</v>
      </c>
      <c r="K230">
        <f t="shared" si="11"/>
        <v>32</v>
      </c>
      <c r="L230">
        <f t="shared" si="11"/>
        <v>0</v>
      </c>
      <c r="M230">
        <f t="shared" si="11"/>
        <v>0</v>
      </c>
      <c r="N230">
        <f t="shared" si="11"/>
        <v>136</v>
      </c>
      <c r="O230">
        <f t="shared" si="11"/>
        <v>304</v>
      </c>
      <c r="P230">
        <f t="shared" si="11"/>
        <v>0</v>
      </c>
      <c r="Q230">
        <f t="shared" si="10"/>
        <v>37.920443332556701</v>
      </c>
      <c r="R230">
        <f t="shared" si="10"/>
        <v>8234.8669439626192</v>
      </c>
      <c r="S230">
        <f t="shared" si="10"/>
        <v>29679.326048066214</v>
      </c>
      <c r="T230">
        <f t="shared" si="10"/>
        <v>1309.2444327778965</v>
      </c>
      <c r="U230">
        <f t="shared" si="8"/>
        <v>40875.357868139283</v>
      </c>
      <c r="V230"/>
    </row>
    <row r="231" spans="1:22" x14ac:dyDescent="0.25">
      <c r="A231">
        <v>2040</v>
      </c>
      <c r="B231">
        <f t="shared" si="11"/>
        <v>288</v>
      </c>
      <c r="C231">
        <f t="shared" si="11"/>
        <v>128</v>
      </c>
      <c r="D231">
        <f t="shared" si="11"/>
        <v>0</v>
      </c>
      <c r="E231">
        <f t="shared" si="11"/>
        <v>160</v>
      </c>
      <c r="F231">
        <f t="shared" si="11"/>
        <v>0</v>
      </c>
      <c r="G231">
        <f t="shared" si="11"/>
        <v>0</v>
      </c>
      <c r="H231">
        <f t="shared" si="11"/>
        <v>56</v>
      </c>
      <c r="I231">
        <f t="shared" si="11"/>
        <v>0</v>
      </c>
      <c r="J231">
        <f t="shared" si="11"/>
        <v>0</v>
      </c>
      <c r="K231">
        <f t="shared" si="11"/>
        <v>32</v>
      </c>
      <c r="L231">
        <f t="shared" si="11"/>
        <v>0</v>
      </c>
      <c r="M231">
        <f t="shared" si="11"/>
        <v>0</v>
      </c>
      <c r="N231">
        <f t="shared" si="11"/>
        <v>306</v>
      </c>
      <c r="O231">
        <f t="shared" si="11"/>
        <v>0</v>
      </c>
      <c r="P231">
        <f t="shared" si="11"/>
        <v>0</v>
      </c>
      <c r="Q231">
        <f t="shared" si="10"/>
        <v>45.106518284102251</v>
      </c>
      <c r="R231">
        <f t="shared" si="10"/>
        <v>16906.378069368602</v>
      </c>
      <c r="S231">
        <f t="shared" si="10"/>
        <v>38247.626261693469</v>
      </c>
      <c r="T231">
        <f t="shared" si="10"/>
        <v>2721.1528742349406</v>
      </c>
      <c r="U231">
        <f t="shared" si="8"/>
        <v>58890.263723581113</v>
      </c>
      <c r="V231"/>
    </row>
    <row r="232" spans="1:22" x14ac:dyDescent="0.25">
      <c r="A232">
        <v>2041</v>
      </c>
      <c r="B232">
        <f t="shared" si="11"/>
        <v>696</v>
      </c>
      <c r="C232">
        <f t="shared" si="11"/>
        <v>528</v>
      </c>
      <c r="D232">
        <f t="shared" si="11"/>
        <v>0</v>
      </c>
      <c r="E232">
        <f t="shared" si="11"/>
        <v>624</v>
      </c>
      <c r="F232">
        <f t="shared" si="11"/>
        <v>0</v>
      </c>
      <c r="G232">
        <f t="shared" si="11"/>
        <v>0</v>
      </c>
      <c r="H232">
        <f t="shared" si="11"/>
        <v>56</v>
      </c>
      <c r="I232">
        <f t="shared" si="11"/>
        <v>0</v>
      </c>
      <c r="J232">
        <f t="shared" si="11"/>
        <v>0</v>
      </c>
      <c r="K232">
        <f t="shared" si="11"/>
        <v>24</v>
      </c>
      <c r="L232">
        <f t="shared" si="11"/>
        <v>0</v>
      </c>
      <c r="M232">
        <f t="shared" si="11"/>
        <v>0</v>
      </c>
      <c r="N232">
        <f t="shared" si="11"/>
        <v>119</v>
      </c>
      <c r="O232">
        <f t="shared" si="11"/>
        <v>0</v>
      </c>
      <c r="P232">
        <f t="shared" si="11"/>
        <v>0</v>
      </c>
      <c r="Q232">
        <f t="shared" si="10"/>
        <v>95.898802049189385</v>
      </c>
      <c r="R232">
        <f t="shared" si="10"/>
        <v>9458.9610874224472</v>
      </c>
      <c r="S232">
        <f t="shared" si="10"/>
        <v>15830.936523550412</v>
      </c>
      <c r="T232">
        <f t="shared" si="10"/>
        <v>4069.9360575440182</v>
      </c>
      <c r="U232">
        <f t="shared" si="8"/>
        <v>31502.732470566069</v>
      </c>
      <c r="V232"/>
    </row>
    <row r="233" spans="1:22" x14ac:dyDescent="0.25">
      <c r="A233">
        <v>2042</v>
      </c>
      <c r="B233">
        <f t="shared" si="11"/>
        <v>256</v>
      </c>
      <c r="C233">
        <f t="shared" si="11"/>
        <v>343</v>
      </c>
      <c r="D233">
        <f t="shared" si="11"/>
        <v>49</v>
      </c>
      <c r="E233">
        <f t="shared" si="11"/>
        <v>624</v>
      </c>
      <c r="F233">
        <f t="shared" si="11"/>
        <v>0</v>
      </c>
      <c r="G233">
        <f t="shared" si="11"/>
        <v>0</v>
      </c>
      <c r="H233">
        <f t="shared" si="11"/>
        <v>0</v>
      </c>
      <c r="I233">
        <f t="shared" si="11"/>
        <v>0</v>
      </c>
      <c r="J233">
        <f t="shared" si="11"/>
        <v>36</v>
      </c>
      <c r="K233">
        <f t="shared" si="11"/>
        <v>28</v>
      </c>
      <c r="L233">
        <f t="shared" si="11"/>
        <v>0</v>
      </c>
      <c r="M233">
        <f t="shared" si="11"/>
        <v>0</v>
      </c>
      <c r="N233">
        <f t="shared" si="11"/>
        <v>136</v>
      </c>
      <c r="O233">
        <f t="shared" si="11"/>
        <v>152</v>
      </c>
      <c r="P233">
        <f t="shared" si="11"/>
        <v>78</v>
      </c>
      <c r="Q233">
        <f t="shared" si="10"/>
        <v>45.34185489464145</v>
      </c>
      <c r="R233">
        <f t="shared" si="10"/>
        <v>1381.2025300487826</v>
      </c>
      <c r="S233">
        <f t="shared" si="10"/>
        <v>43991.567308920588</v>
      </c>
      <c r="T233">
        <f t="shared" si="10"/>
        <v>13121.885244705711</v>
      </c>
      <c r="U233">
        <f t="shared" si="8"/>
        <v>60241.996938569719</v>
      </c>
      <c r="V233"/>
    </row>
    <row r="234" spans="1:22" x14ac:dyDescent="0.25">
      <c r="A234">
        <v>2043</v>
      </c>
      <c r="B234">
        <f t="shared" si="11"/>
        <v>384</v>
      </c>
      <c r="C234">
        <f t="shared" si="11"/>
        <v>924</v>
      </c>
      <c r="D234">
        <f t="shared" si="11"/>
        <v>0</v>
      </c>
      <c r="E234">
        <f t="shared" si="11"/>
        <v>531</v>
      </c>
      <c r="F234">
        <f t="shared" si="11"/>
        <v>0</v>
      </c>
      <c r="G234">
        <f t="shared" si="11"/>
        <v>0</v>
      </c>
      <c r="H234">
        <f t="shared" si="11"/>
        <v>0</v>
      </c>
      <c r="I234">
        <f t="shared" si="11"/>
        <v>0</v>
      </c>
      <c r="J234">
        <f t="shared" si="11"/>
        <v>0</v>
      </c>
      <c r="K234">
        <f t="shared" si="11"/>
        <v>28</v>
      </c>
      <c r="L234">
        <f t="shared" si="11"/>
        <v>0</v>
      </c>
      <c r="M234">
        <f t="shared" si="11"/>
        <v>0</v>
      </c>
      <c r="N234">
        <f t="shared" si="11"/>
        <v>119</v>
      </c>
      <c r="O234">
        <f t="shared" si="11"/>
        <v>152</v>
      </c>
      <c r="P234">
        <f t="shared" si="11"/>
        <v>78</v>
      </c>
      <c r="Q234">
        <f t="shared" si="10"/>
        <v>0</v>
      </c>
      <c r="R234">
        <f t="shared" si="10"/>
        <v>45338.46938839725</v>
      </c>
      <c r="S234">
        <f t="shared" si="10"/>
        <v>27217.842022313544</v>
      </c>
      <c r="T234">
        <f t="shared" si="10"/>
        <v>8513.4210981013275</v>
      </c>
      <c r="U234">
        <f t="shared" si="8"/>
        <v>83285.732508812129</v>
      </c>
      <c r="V234"/>
    </row>
    <row r="235" spans="1:22" x14ac:dyDescent="0.25">
      <c r="A235">
        <v>2044</v>
      </c>
      <c r="B235">
        <f t="shared" si="11"/>
        <v>144</v>
      </c>
      <c r="C235">
        <f t="shared" si="11"/>
        <v>1840</v>
      </c>
      <c r="D235">
        <f t="shared" si="11"/>
        <v>0</v>
      </c>
      <c r="E235">
        <f t="shared" si="11"/>
        <v>140</v>
      </c>
      <c r="F235">
        <f t="shared" si="11"/>
        <v>0</v>
      </c>
      <c r="G235">
        <f t="shared" si="11"/>
        <v>0</v>
      </c>
      <c r="H235">
        <f t="shared" si="11"/>
        <v>63</v>
      </c>
      <c r="I235">
        <f t="shared" si="11"/>
        <v>0</v>
      </c>
      <c r="J235">
        <f t="shared" si="11"/>
        <v>0</v>
      </c>
      <c r="K235">
        <f t="shared" si="11"/>
        <v>32</v>
      </c>
      <c r="L235">
        <f t="shared" si="11"/>
        <v>0</v>
      </c>
      <c r="M235">
        <f t="shared" si="11"/>
        <v>0</v>
      </c>
      <c r="N235">
        <f t="shared" si="11"/>
        <v>136</v>
      </c>
      <c r="O235">
        <f t="shared" si="11"/>
        <v>0</v>
      </c>
      <c r="P235">
        <f t="shared" si="11"/>
        <v>104</v>
      </c>
      <c r="Q235">
        <f t="shared" si="10"/>
        <v>46.973444164895611</v>
      </c>
      <c r="R235">
        <f t="shared" si="10"/>
        <v>33034.919887373064</v>
      </c>
      <c r="S235">
        <f t="shared" si="10"/>
        <v>23276.462894868706</v>
      </c>
      <c r="T235">
        <f t="shared" si="10"/>
        <v>4313.6957024481753</v>
      </c>
      <c r="U235">
        <f t="shared" si="8"/>
        <v>63131.051928854846</v>
      </c>
      <c r="V235"/>
    </row>
    <row r="236" spans="1:22" x14ac:dyDescent="0.25">
      <c r="A236">
        <v>2045</v>
      </c>
      <c r="B236">
        <f t="shared" si="11"/>
        <v>128</v>
      </c>
      <c r="C236">
        <f t="shared" si="11"/>
        <v>920</v>
      </c>
      <c r="D236">
        <f t="shared" si="11"/>
        <v>0</v>
      </c>
      <c r="E236">
        <f t="shared" si="11"/>
        <v>472</v>
      </c>
      <c r="F236">
        <f t="shared" si="11"/>
        <v>0</v>
      </c>
      <c r="G236">
        <f t="shared" si="11"/>
        <v>0</v>
      </c>
      <c r="H236">
        <f t="shared" si="11"/>
        <v>42</v>
      </c>
      <c r="I236">
        <f t="shared" si="11"/>
        <v>0</v>
      </c>
      <c r="J236">
        <f t="shared" si="11"/>
        <v>0</v>
      </c>
      <c r="K236">
        <f t="shared" si="11"/>
        <v>24</v>
      </c>
      <c r="L236">
        <f t="shared" si="11"/>
        <v>0</v>
      </c>
      <c r="M236">
        <f t="shared" si="11"/>
        <v>112</v>
      </c>
      <c r="N236">
        <f t="shared" si="11"/>
        <v>136</v>
      </c>
      <c r="O236">
        <f t="shared" si="11"/>
        <v>152</v>
      </c>
      <c r="P236">
        <f t="shared" si="11"/>
        <v>91</v>
      </c>
      <c r="Q236">
        <f t="shared" si="10"/>
        <v>0</v>
      </c>
      <c r="R236">
        <f t="shared" si="10"/>
        <v>28532.03638044589</v>
      </c>
      <c r="S236">
        <f t="shared" si="10"/>
        <v>24199.518225829714</v>
      </c>
      <c r="T236">
        <f t="shared" si="10"/>
        <v>2051.1807986200101</v>
      </c>
      <c r="U236">
        <f t="shared" si="8"/>
        <v>56859.735404895611</v>
      </c>
      <c r="V236"/>
    </row>
    <row r="237" spans="1:22" x14ac:dyDescent="0.25">
      <c r="A237">
        <v>2046</v>
      </c>
      <c r="B237">
        <f t="shared" si="11"/>
        <v>96</v>
      </c>
      <c r="C237">
        <f t="shared" si="11"/>
        <v>1629</v>
      </c>
      <c r="D237">
        <f t="shared" si="11"/>
        <v>56</v>
      </c>
      <c r="E237">
        <f t="shared" si="11"/>
        <v>160</v>
      </c>
      <c r="F237">
        <f t="shared" si="11"/>
        <v>0</v>
      </c>
      <c r="G237">
        <f t="shared" si="11"/>
        <v>0</v>
      </c>
      <c r="H237">
        <f t="shared" si="11"/>
        <v>0</v>
      </c>
      <c r="I237">
        <f t="shared" si="11"/>
        <v>0</v>
      </c>
      <c r="J237">
        <f t="shared" si="11"/>
        <v>48</v>
      </c>
      <c r="K237">
        <f t="shared" si="11"/>
        <v>32</v>
      </c>
      <c r="L237">
        <f t="shared" si="11"/>
        <v>0</v>
      </c>
      <c r="M237">
        <f t="shared" si="11"/>
        <v>0</v>
      </c>
      <c r="N237">
        <f t="shared" si="11"/>
        <v>153</v>
      </c>
      <c r="O237">
        <f t="shared" si="11"/>
        <v>133</v>
      </c>
      <c r="P237">
        <f t="shared" si="11"/>
        <v>0</v>
      </c>
      <c r="Q237">
        <f t="shared" si="10"/>
        <v>40.094668297275717</v>
      </c>
      <c r="R237">
        <f t="shared" si="10"/>
        <v>3316.9235152258329</v>
      </c>
      <c r="S237">
        <f t="shared" si="10"/>
        <v>23269.386747729292</v>
      </c>
      <c r="T237">
        <f t="shared" si="10"/>
        <v>6267.7101795219105</v>
      </c>
      <c r="U237">
        <f t="shared" si="8"/>
        <v>35201.115110774314</v>
      </c>
      <c r="V237"/>
    </row>
    <row r="238" spans="1:22" x14ac:dyDescent="0.25">
      <c r="A238">
        <v>2047</v>
      </c>
      <c r="B238">
        <f t="shared" si="11"/>
        <v>120</v>
      </c>
      <c r="C238">
        <f t="shared" si="11"/>
        <v>574</v>
      </c>
      <c r="D238">
        <f t="shared" si="11"/>
        <v>56</v>
      </c>
      <c r="E238">
        <f t="shared" si="11"/>
        <v>120</v>
      </c>
      <c r="F238">
        <f t="shared" si="11"/>
        <v>0</v>
      </c>
      <c r="G238">
        <f t="shared" si="11"/>
        <v>0</v>
      </c>
      <c r="H238">
        <f t="shared" si="11"/>
        <v>49</v>
      </c>
      <c r="I238">
        <f t="shared" si="11"/>
        <v>0</v>
      </c>
      <c r="J238">
        <f t="shared" si="11"/>
        <v>0</v>
      </c>
      <c r="K238">
        <f t="shared" si="11"/>
        <v>56</v>
      </c>
      <c r="L238">
        <f t="shared" si="11"/>
        <v>0</v>
      </c>
      <c r="M238">
        <f t="shared" si="11"/>
        <v>0</v>
      </c>
      <c r="N238">
        <f t="shared" si="11"/>
        <v>272</v>
      </c>
      <c r="O238">
        <f t="shared" si="11"/>
        <v>0</v>
      </c>
      <c r="P238">
        <f t="shared" si="11"/>
        <v>0</v>
      </c>
      <c r="Q238">
        <f t="shared" si="10"/>
        <v>45.909201439482985</v>
      </c>
      <c r="R238">
        <f t="shared" si="10"/>
        <v>11212.151007637147</v>
      </c>
      <c r="S238">
        <f t="shared" si="10"/>
        <v>20295.316682422024</v>
      </c>
      <c r="T238">
        <f t="shared" si="10"/>
        <v>10375.130434964009</v>
      </c>
      <c r="U238">
        <f t="shared" si="8"/>
        <v>43175.50732646267</v>
      </c>
      <c r="V238"/>
    </row>
    <row r="239" spans="1:22" x14ac:dyDescent="0.25">
      <c r="A239">
        <v>2048</v>
      </c>
      <c r="B239">
        <f t="shared" si="11"/>
        <v>432</v>
      </c>
      <c r="C239">
        <f t="shared" si="11"/>
        <v>128</v>
      </c>
      <c r="D239">
        <f t="shared" si="11"/>
        <v>105</v>
      </c>
      <c r="E239">
        <f t="shared" si="11"/>
        <v>160</v>
      </c>
      <c r="F239">
        <f t="shared" si="11"/>
        <v>0</v>
      </c>
      <c r="G239">
        <f t="shared" si="11"/>
        <v>0</v>
      </c>
      <c r="H239">
        <f t="shared" si="11"/>
        <v>0</v>
      </c>
      <c r="I239">
        <f t="shared" si="11"/>
        <v>0</v>
      </c>
      <c r="J239">
        <f t="shared" si="11"/>
        <v>0</v>
      </c>
      <c r="K239">
        <f t="shared" si="11"/>
        <v>24</v>
      </c>
      <c r="L239">
        <f t="shared" si="11"/>
        <v>0</v>
      </c>
      <c r="M239">
        <f t="shared" si="11"/>
        <v>64</v>
      </c>
      <c r="N239">
        <f t="shared" si="11"/>
        <v>272</v>
      </c>
      <c r="O239">
        <f t="shared" si="11"/>
        <v>0</v>
      </c>
      <c r="P239">
        <f t="shared" si="11"/>
        <v>208</v>
      </c>
      <c r="Q239">
        <f t="shared" si="10"/>
        <v>0</v>
      </c>
      <c r="R239">
        <f t="shared" si="10"/>
        <v>2272.2590482457654</v>
      </c>
      <c r="S239">
        <f t="shared" si="10"/>
        <v>21202.885259902647</v>
      </c>
      <c r="T239">
        <f t="shared" si="10"/>
        <v>2098.3021146151232</v>
      </c>
      <c r="U239">
        <f t="shared" si="8"/>
        <v>26966.446422763533</v>
      </c>
      <c r="V239"/>
    </row>
    <row r="240" spans="1:22" x14ac:dyDescent="0.25">
      <c r="A240">
        <v>2049</v>
      </c>
      <c r="B240">
        <f t="shared" si="11"/>
        <v>448</v>
      </c>
      <c r="C240">
        <f t="shared" si="11"/>
        <v>1184</v>
      </c>
      <c r="D240">
        <f t="shared" si="11"/>
        <v>0</v>
      </c>
      <c r="E240">
        <f t="shared" si="11"/>
        <v>160</v>
      </c>
      <c r="F240">
        <f t="shared" si="11"/>
        <v>0</v>
      </c>
      <c r="G240">
        <f t="shared" si="11"/>
        <v>96</v>
      </c>
      <c r="H240">
        <f t="shared" si="11"/>
        <v>0</v>
      </c>
      <c r="I240">
        <f t="shared" si="11"/>
        <v>0</v>
      </c>
      <c r="J240">
        <f t="shared" si="11"/>
        <v>0</v>
      </c>
      <c r="K240">
        <f t="shared" si="11"/>
        <v>24</v>
      </c>
      <c r="L240">
        <f t="shared" si="11"/>
        <v>0</v>
      </c>
      <c r="M240">
        <f t="shared" si="11"/>
        <v>0</v>
      </c>
      <c r="N240">
        <f t="shared" si="11"/>
        <v>102</v>
      </c>
      <c r="O240">
        <f t="shared" si="11"/>
        <v>304</v>
      </c>
      <c r="P240">
        <f t="shared" si="11"/>
        <v>0</v>
      </c>
      <c r="Q240">
        <f t="shared" si="10"/>
        <v>44.050272934075103</v>
      </c>
      <c r="R240">
        <f t="shared" si="10"/>
        <v>14667.880591812094</v>
      </c>
      <c r="S240">
        <f t="shared" si="10"/>
        <v>25270.8565581238</v>
      </c>
      <c r="T240">
        <f t="shared" si="10"/>
        <v>9050.3875913541742</v>
      </c>
      <c r="U240">
        <f t="shared" si="8"/>
        <v>51351.175014224136</v>
      </c>
      <c r="V240"/>
    </row>
    <row r="241" spans="1:23" x14ac:dyDescent="0.25">
      <c r="A241">
        <v>2050</v>
      </c>
      <c r="B241">
        <f t="shared" si="11"/>
        <v>192</v>
      </c>
      <c r="C241">
        <f t="shared" si="11"/>
        <v>1380</v>
      </c>
      <c r="D241">
        <f t="shared" si="11"/>
        <v>0</v>
      </c>
      <c r="E241">
        <f t="shared" si="11"/>
        <v>160</v>
      </c>
      <c r="F241">
        <f t="shared" si="11"/>
        <v>21</v>
      </c>
      <c r="G241">
        <f t="shared" si="11"/>
        <v>0</v>
      </c>
      <c r="H241">
        <f t="shared" si="11"/>
        <v>0</v>
      </c>
      <c r="I241">
        <f t="shared" si="11"/>
        <v>0</v>
      </c>
      <c r="J241">
        <f t="shared" si="11"/>
        <v>48</v>
      </c>
      <c r="K241">
        <f t="shared" si="11"/>
        <v>24</v>
      </c>
      <c r="L241">
        <f t="shared" si="11"/>
        <v>0</v>
      </c>
      <c r="M241">
        <f t="shared" si="11"/>
        <v>56</v>
      </c>
      <c r="N241">
        <f t="shared" si="11"/>
        <v>204</v>
      </c>
      <c r="O241">
        <f t="shared" si="11"/>
        <v>0</v>
      </c>
      <c r="P241">
        <f t="shared" si="11"/>
        <v>0</v>
      </c>
      <c r="Q241">
        <f t="shared" si="10"/>
        <v>0</v>
      </c>
      <c r="R241">
        <f t="shared" si="10"/>
        <v>15412.211064595333</v>
      </c>
      <c r="S241">
        <f t="shared" si="10"/>
        <v>13232.145274524139</v>
      </c>
      <c r="T241">
        <f t="shared" si="10"/>
        <v>3912.7037088680668</v>
      </c>
      <c r="U241">
        <f t="shared" si="8"/>
        <v>34642.060047987536</v>
      </c>
      <c r="W241" s="182"/>
    </row>
    <row r="242" spans="1:23" x14ac:dyDescent="0.25">
      <c r="R242" s="182"/>
      <c r="U242" s="182"/>
      <c r="W242" s="182"/>
    </row>
    <row r="243" spans="1:23" x14ac:dyDescent="0.25">
      <c r="R243" s="182"/>
      <c r="U243" s="182"/>
      <c r="W243" s="182"/>
    </row>
    <row r="244" spans="1:23" x14ac:dyDescent="0.25">
      <c r="R244" s="182"/>
      <c r="U244" s="182"/>
      <c r="W244" s="182"/>
    </row>
    <row r="245" spans="1:23" x14ac:dyDescent="0.25">
      <c r="A245" s="108" t="s">
        <v>419</v>
      </c>
      <c r="R245" s="182"/>
      <c r="S245" s="182"/>
      <c r="T245" s="182"/>
      <c r="U245" s="182"/>
      <c r="W245" s="182"/>
    </row>
    <row r="246" spans="1:23" x14ac:dyDescent="0.25">
      <c r="A246">
        <v>2019</v>
      </c>
      <c r="B246">
        <f>B$58*B210+B106*B$59</f>
        <v>144512.59202448913</v>
      </c>
      <c r="C246">
        <f t="shared" ref="C246:T261" si="12">C$58*C210+C106*C$59</f>
        <v>2702726.656597049</v>
      </c>
      <c r="D246">
        <f t="shared" si="12"/>
        <v>0</v>
      </c>
      <c r="E246">
        <f t="shared" si="12"/>
        <v>39976.089045190871</v>
      </c>
      <c r="F246">
        <f t="shared" si="12"/>
        <v>0</v>
      </c>
      <c r="G246">
        <f t="shared" si="12"/>
        <v>0</v>
      </c>
      <c r="H246">
        <f t="shared" si="12"/>
        <v>0</v>
      </c>
      <c r="I246">
        <f t="shared" si="12"/>
        <v>11046.624949544092</v>
      </c>
      <c r="J246">
        <f t="shared" si="12"/>
        <v>0</v>
      </c>
      <c r="K246">
        <f t="shared" si="12"/>
        <v>16679.080588217821</v>
      </c>
      <c r="L246">
        <f t="shared" si="12"/>
        <v>0</v>
      </c>
      <c r="M246">
        <f t="shared" si="12"/>
        <v>0</v>
      </c>
      <c r="N246">
        <f t="shared" si="12"/>
        <v>121345.68221831475</v>
      </c>
      <c r="O246">
        <f t="shared" si="12"/>
        <v>35175.558258729347</v>
      </c>
      <c r="P246">
        <f t="shared" si="12"/>
        <v>0</v>
      </c>
      <c r="Q246">
        <f t="shared" si="12"/>
        <v>22380.923913633549</v>
      </c>
      <c r="R246" s="182">
        <f>R$58*R210+R106*R$59</f>
        <v>27525958.594867632</v>
      </c>
      <c r="S246" s="182">
        <f t="shared" ref="S246:T246" si="13">S$58*S210+S106*S$59</f>
        <v>23573422.531107061</v>
      </c>
      <c r="T246" s="182">
        <f t="shared" si="13"/>
        <v>1478146.2429297422</v>
      </c>
      <c r="U246" s="631">
        <f t="shared" ref="U246:U277" si="14">SUM(B246:T246)</f>
        <v>55671370.576499604</v>
      </c>
      <c r="W246" s="182"/>
    </row>
    <row r="247" spans="1:23" x14ac:dyDescent="0.25">
      <c r="A247">
        <v>2020</v>
      </c>
      <c r="B247">
        <f t="shared" ref="B247:Q262" si="15">B$58*B211+B107*B$59</f>
        <v>416021.09825231717</v>
      </c>
      <c r="C247">
        <f t="shared" si="15"/>
        <v>77765.427888773222</v>
      </c>
      <c r="D247">
        <f t="shared" si="15"/>
        <v>0</v>
      </c>
      <c r="E247">
        <f t="shared" si="15"/>
        <v>69513.337262329951</v>
      </c>
      <c r="F247">
        <f t="shared" si="15"/>
        <v>0</v>
      </c>
      <c r="G247">
        <f t="shared" si="15"/>
        <v>0</v>
      </c>
      <c r="H247">
        <f t="shared" si="15"/>
        <v>0</v>
      </c>
      <c r="I247">
        <f t="shared" si="15"/>
        <v>0</v>
      </c>
      <c r="J247">
        <f t="shared" si="15"/>
        <v>21502.086064416198</v>
      </c>
      <c r="K247">
        <f t="shared" si="15"/>
        <v>12755.980588217821</v>
      </c>
      <c r="L247">
        <f t="shared" si="15"/>
        <v>0</v>
      </c>
      <c r="M247">
        <f t="shared" si="15"/>
        <v>17408.209592249936</v>
      </c>
      <c r="N247">
        <f t="shared" si="15"/>
        <v>140509.50221831474</v>
      </c>
      <c r="O247">
        <f t="shared" si="15"/>
        <v>0</v>
      </c>
      <c r="P247">
        <f t="shared" si="15"/>
        <v>0</v>
      </c>
      <c r="Q247">
        <f t="shared" si="15"/>
        <v>0</v>
      </c>
      <c r="R247" s="182">
        <f t="shared" si="12"/>
        <v>24743419.595286258</v>
      </c>
      <c r="S247" s="182">
        <f t="shared" si="12"/>
        <v>12470508.297218325</v>
      </c>
      <c r="T247" s="182">
        <f t="shared" si="12"/>
        <v>1264671.1875172576</v>
      </c>
      <c r="U247" s="182">
        <f t="shared" si="14"/>
        <v>39234074.72188846</v>
      </c>
      <c r="W247" s="182"/>
    </row>
    <row r="248" spans="1:23" x14ac:dyDescent="0.25">
      <c r="A248">
        <v>2021</v>
      </c>
      <c r="B248">
        <f t="shared" si="15"/>
        <v>35033.355642300397</v>
      </c>
      <c r="C248">
        <f t="shared" si="12"/>
        <v>65486.676116861665</v>
      </c>
      <c r="D248">
        <f t="shared" si="12"/>
        <v>0</v>
      </c>
      <c r="E248">
        <f t="shared" si="12"/>
        <v>34761.816561035535</v>
      </c>
      <c r="F248">
        <f t="shared" si="12"/>
        <v>0</v>
      </c>
      <c r="G248">
        <f t="shared" si="12"/>
        <v>13955.231338348514</v>
      </c>
      <c r="H248">
        <f t="shared" si="12"/>
        <v>12893.467126715093</v>
      </c>
      <c r="I248">
        <f t="shared" si="12"/>
        <v>0</v>
      </c>
      <c r="J248">
        <f t="shared" si="12"/>
        <v>18430.359483785312</v>
      </c>
      <c r="K248">
        <f t="shared" si="12"/>
        <v>10204.784470574257</v>
      </c>
      <c r="L248">
        <f t="shared" si="12"/>
        <v>0</v>
      </c>
      <c r="M248">
        <f t="shared" si="12"/>
        <v>0</v>
      </c>
      <c r="N248">
        <f t="shared" si="12"/>
        <v>69601.19173618847</v>
      </c>
      <c r="O248">
        <f t="shared" si="12"/>
        <v>0</v>
      </c>
      <c r="P248">
        <f t="shared" si="12"/>
        <v>0</v>
      </c>
      <c r="Q248">
        <f t="shared" si="12"/>
        <v>0</v>
      </c>
      <c r="R248" s="182">
        <f t="shared" si="12"/>
        <v>41917427.132095367</v>
      </c>
      <c r="S248" s="182">
        <f t="shared" si="12"/>
        <v>11292997.686435871</v>
      </c>
      <c r="T248" s="182">
        <f t="shared" si="12"/>
        <v>4524699.24208357</v>
      </c>
      <c r="U248" s="182">
        <f t="shared" si="14"/>
        <v>57995490.943090618</v>
      </c>
      <c r="W248" s="182"/>
    </row>
    <row r="249" spans="1:23" x14ac:dyDescent="0.25">
      <c r="A249">
        <v>2022</v>
      </c>
      <c r="B249">
        <f t="shared" si="15"/>
        <v>15485.877821150198</v>
      </c>
      <c r="C249">
        <f t="shared" si="12"/>
        <v>200552.94560788883</v>
      </c>
      <c r="D249">
        <f t="shared" si="12"/>
        <v>0</v>
      </c>
      <c r="E249">
        <f t="shared" si="12"/>
        <v>150652.38458803858</v>
      </c>
      <c r="F249">
        <f t="shared" si="12"/>
        <v>0</v>
      </c>
      <c r="G249">
        <f t="shared" si="12"/>
        <v>0</v>
      </c>
      <c r="H249">
        <f t="shared" si="12"/>
        <v>0</v>
      </c>
      <c r="I249">
        <f t="shared" si="12"/>
        <v>0</v>
      </c>
      <c r="J249">
        <f t="shared" si="12"/>
        <v>18430.359483785312</v>
      </c>
      <c r="K249">
        <f t="shared" si="12"/>
        <v>13343.264470574257</v>
      </c>
      <c r="L249">
        <f t="shared" si="12"/>
        <v>0</v>
      </c>
      <c r="M249">
        <f t="shared" si="12"/>
        <v>15473.964081999944</v>
      </c>
      <c r="N249">
        <f t="shared" si="12"/>
        <v>69601.19173618847</v>
      </c>
      <c r="O249">
        <f t="shared" si="12"/>
        <v>0</v>
      </c>
      <c r="P249">
        <f t="shared" si="12"/>
        <v>11604.287711064679</v>
      </c>
      <c r="Q249">
        <f t="shared" si="12"/>
        <v>0</v>
      </c>
      <c r="R249" s="182">
        <f t="shared" si="12"/>
        <v>26581331.607620917</v>
      </c>
      <c r="S249" s="182">
        <f t="shared" si="12"/>
        <v>15670004.022971112</v>
      </c>
      <c r="T249" s="182">
        <f t="shared" si="12"/>
        <v>1716770.8164040325</v>
      </c>
      <c r="U249" s="182">
        <f t="shared" si="14"/>
        <v>44463250.722496748</v>
      </c>
      <c r="W249" s="182"/>
    </row>
    <row r="250" spans="1:23" x14ac:dyDescent="0.25">
      <c r="A250">
        <v>2023</v>
      </c>
      <c r="B250">
        <f t="shared" si="15"/>
        <v>15485.877821150198</v>
      </c>
      <c r="C250">
        <f t="shared" si="12"/>
        <v>73348.756116861667</v>
      </c>
      <c r="D250">
        <f t="shared" si="12"/>
        <v>9866.219502160613</v>
      </c>
      <c r="E250">
        <f t="shared" si="12"/>
        <v>135571.08458803859</v>
      </c>
      <c r="F250">
        <f t="shared" si="12"/>
        <v>0</v>
      </c>
      <c r="G250">
        <f t="shared" si="12"/>
        <v>13955.231338348514</v>
      </c>
      <c r="H250">
        <f t="shared" si="12"/>
        <v>0</v>
      </c>
      <c r="I250">
        <f t="shared" si="12"/>
        <v>0</v>
      </c>
      <c r="J250">
        <f t="shared" si="12"/>
        <v>16288.719483785313</v>
      </c>
      <c r="K250">
        <f t="shared" si="12"/>
        <v>13343.264470574257</v>
      </c>
      <c r="L250">
        <f t="shared" si="12"/>
        <v>0</v>
      </c>
      <c r="M250">
        <f t="shared" si="12"/>
        <v>0</v>
      </c>
      <c r="N250">
        <f t="shared" si="12"/>
        <v>69601.19173618847</v>
      </c>
      <c r="O250">
        <f t="shared" si="12"/>
        <v>0</v>
      </c>
      <c r="P250">
        <f t="shared" si="12"/>
        <v>0</v>
      </c>
      <c r="Q250">
        <f t="shared" si="12"/>
        <v>0</v>
      </c>
      <c r="R250" s="182">
        <f t="shared" si="12"/>
        <v>8720953.0405937713</v>
      </c>
      <c r="S250" s="182">
        <f t="shared" si="12"/>
        <v>3942101.2035701373</v>
      </c>
      <c r="T250" s="182">
        <f t="shared" si="12"/>
        <v>1105106.7850871477</v>
      </c>
      <c r="U250" s="182">
        <f t="shared" si="14"/>
        <v>14115621.374308163</v>
      </c>
      <c r="W250" s="182"/>
    </row>
    <row r="251" spans="1:23" x14ac:dyDescent="0.25">
      <c r="A251">
        <v>2024</v>
      </c>
      <c r="B251">
        <f t="shared" si="15"/>
        <v>46457.633463450591</v>
      </c>
      <c r="C251">
        <f t="shared" si="12"/>
        <v>615811.13694616302</v>
      </c>
      <c r="D251">
        <f t="shared" si="12"/>
        <v>9866.219502160613</v>
      </c>
      <c r="E251">
        <f t="shared" si="12"/>
        <v>34761.816561035535</v>
      </c>
      <c r="F251">
        <f t="shared" si="12"/>
        <v>0</v>
      </c>
      <c r="G251">
        <f t="shared" si="12"/>
        <v>15423.311338348516</v>
      </c>
      <c r="H251">
        <f t="shared" si="12"/>
        <v>0</v>
      </c>
      <c r="I251">
        <f t="shared" si="12"/>
        <v>11046.624949544092</v>
      </c>
      <c r="J251">
        <f t="shared" si="12"/>
        <v>0</v>
      </c>
      <c r="K251">
        <f t="shared" si="12"/>
        <v>13343.264470574257</v>
      </c>
      <c r="L251">
        <f t="shared" si="12"/>
        <v>38812.204041209152</v>
      </c>
      <c r="M251">
        <f t="shared" si="12"/>
        <v>17504.764081999943</v>
      </c>
      <c r="N251">
        <f t="shared" si="12"/>
        <v>139202.38347237694</v>
      </c>
      <c r="O251">
        <f t="shared" si="12"/>
        <v>0</v>
      </c>
      <c r="P251">
        <f t="shared" si="12"/>
        <v>0</v>
      </c>
      <c r="Q251">
        <f t="shared" si="12"/>
        <v>0</v>
      </c>
      <c r="R251" s="182">
        <f t="shared" si="12"/>
        <v>4800415.0259109661</v>
      </c>
      <c r="S251" s="182">
        <f t="shared" si="12"/>
        <v>3431334.6771148727</v>
      </c>
      <c r="T251" s="182">
        <f t="shared" si="12"/>
        <v>2651631.532186334</v>
      </c>
      <c r="U251" s="182">
        <f t="shared" si="14"/>
        <v>11825610.594039034</v>
      </c>
      <c r="W251" s="182"/>
    </row>
    <row r="252" spans="1:23" x14ac:dyDescent="0.25">
      <c r="A252">
        <v>2025</v>
      </c>
      <c r="B252">
        <f t="shared" si="15"/>
        <v>30971.755642300395</v>
      </c>
      <c r="C252">
        <f t="shared" si="12"/>
        <v>118850.72949102717</v>
      </c>
      <c r="D252">
        <f t="shared" si="12"/>
        <v>0</v>
      </c>
      <c r="E252">
        <f t="shared" si="12"/>
        <v>34761.816561035535</v>
      </c>
      <c r="F252">
        <f t="shared" si="12"/>
        <v>0</v>
      </c>
      <c r="G252">
        <f t="shared" si="12"/>
        <v>0</v>
      </c>
      <c r="H252">
        <f t="shared" si="12"/>
        <v>12893.467126715093</v>
      </c>
      <c r="I252">
        <f t="shared" si="12"/>
        <v>0</v>
      </c>
      <c r="J252">
        <f t="shared" si="12"/>
        <v>0</v>
      </c>
      <c r="K252">
        <f t="shared" si="12"/>
        <v>13343.264470574257</v>
      </c>
      <c r="L252">
        <f t="shared" si="12"/>
        <v>0</v>
      </c>
      <c r="M252">
        <f t="shared" si="12"/>
        <v>30947.928163999888</v>
      </c>
      <c r="N252">
        <f t="shared" si="12"/>
        <v>158682.81520856544</v>
      </c>
      <c r="O252">
        <f t="shared" si="12"/>
        <v>25384.419865906853</v>
      </c>
      <c r="P252">
        <f t="shared" si="12"/>
        <v>0</v>
      </c>
      <c r="Q252">
        <f t="shared" si="12"/>
        <v>15324.827147882919</v>
      </c>
      <c r="R252" s="182">
        <f t="shared" si="12"/>
        <v>5478849.2698510336</v>
      </c>
      <c r="S252" s="182">
        <f t="shared" si="12"/>
        <v>12773460.904898617</v>
      </c>
      <c r="T252" s="182">
        <f t="shared" si="12"/>
        <v>2066712.7483429457</v>
      </c>
      <c r="U252" s="182">
        <f t="shared" si="14"/>
        <v>20760183.946770605</v>
      </c>
      <c r="W252" s="182"/>
    </row>
    <row r="253" spans="1:23" x14ac:dyDescent="0.25">
      <c r="A253">
        <v>2026</v>
      </c>
      <c r="B253">
        <f t="shared" si="15"/>
        <v>122616.74474805138</v>
      </c>
      <c r="C253">
        <f t="shared" si="12"/>
        <v>414176.78458994324</v>
      </c>
      <c r="D253">
        <f t="shared" si="12"/>
        <v>0</v>
      </c>
      <c r="E253">
        <f t="shared" si="12"/>
        <v>67785.542294019295</v>
      </c>
      <c r="F253">
        <f t="shared" si="12"/>
        <v>0</v>
      </c>
      <c r="G253">
        <f t="shared" si="12"/>
        <v>0</v>
      </c>
      <c r="H253">
        <f t="shared" si="12"/>
        <v>11215.217126715093</v>
      </c>
      <c r="I253">
        <f t="shared" si="12"/>
        <v>0</v>
      </c>
      <c r="J253">
        <f t="shared" si="12"/>
        <v>18430.359483785312</v>
      </c>
      <c r="K253">
        <f t="shared" si="12"/>
        <v>10204.784470574257</v>
      </c>
      <c r="L253">
        <f t="shared" si="12"/>
        <v>0</v>
      </c>
      <c r="M253">
        <f t="shared" si="12"/>
        <v>0</v>
      </c>
      <c r="N253">
        <f t="shared" si="12"/>
        <v>211577.08694475392</v>
      </c>
      <c r="O253">
        <f t="shared" si="12"/>
        <v>29058.069865906855</v>
      </c>
      <c r="P253">
        <f t="shared" si="12"/>
        <v>0</v>
      </c>
      <c r="Q253">
        <f t="shared" si="12"/>
        <v>14173.959225378139</v>
      </c>
      <c r="R253" s="182">
        <f t="shared" si="12"/>
        <v>58482381.967453301</v>
      </c>
      <c r="S253" s="182">
        <f t="shared" si="12"/>
        <v>19934116.481245488</v>
      </c>
      <c r="T253" s="182">
        <f t="shared" si="12"/>
        <v>1233126.2964704307</v>
      </c>
      <c r="U253" s="182">
        <f t="shared" si="14"/>
        <v>80548863.293918341</v>
      </c>
      <c r="W253" s="182"/>
    </row>
    <row r="254" spans="1:23" x14ac:dyDescent="0.25">
      <c r="A254">
        <v>2027</v>
      </c>
      <c r="B254">
        <f t="shared" si="15"/>
        <v>94185.544748051369</v>
      </c>
      <c r="C254">
        <f t="shared" si="12"/>
        <v>410540.75796410872</v>
      </c>
      <c r="D254">
        <f t="shared" si="12"/>
        <v>0</v>
      </c>
      <c r="E254">
        <f t="shared" si="12"/>
        <v>52704.242294019299</v>
      </c>
      <c r="F254">
        <f t="shared" si="12"/>
        <v>7446.5352673355446</v>
      </c>
      <c r="G254">
        <f t="shared" si="12"/>
        <v>0</v>
      </c>
      <c r="H254">
        <f t="shared" si="12"/>
        <v>0</v>
      </c>
      <c r="I254">
        <f t="shared" si="12"/>
        <v>0</v>
      </c>
      <c r="J254">
        <f t="shared" si="12"/>
        <v>0</v>
      </c>
      <c r="K254">
        <f t="shared" si="12"/>
        <v>13343.264470574257</v>
      </c>
      <c r="L254">
        <f t="shared" si="12"/>
        <v>27364.414041209144</v>
      </c>
      <c r="M254">
        <f t="shared" si="12"/>
        <v>0</v>
      </c>
      <c r="N254">
        <f t="shared" si="12"/>
        <v>61247.731736188478</v>
      </c>
      <c r="O254">
        <f t="shared" si="12"/>
        <v>21710.769865906856</v>
      </c>
      <c r="P254">
        <f t="shared" si="12"/>
        <v>0</v>
      </c>
      <c r="Q254">
        <f t="shared" si="12"/>
        <v>0</v>
      </c>
      <c r="R254" s="182">
        <f t="shared" si="12"/>
        <v>3980884.4938169294</v>
      </c>
      <c r="S254" s="182">
        <f t="shared" si="12"/>
        <v>19777685.831720494</v>
      </c>
      <c r="T254" s="182">
        <f t="shared" si="12"/>
        <v>1997286.0805373404</v>
      </c>
      <c r="U254" s="182">
        <f t="shared" si="14"/>
        <v>26444399.666462161</v>
      </c>
      <c r="W254" s="182"/>
    </row>
    <row r="255" spans="1:23" x14ac:dyDescent="0.25">
      <c r="A255">
        <v>2028</v>
      </c>
      <c r="B255">
        <f t="shared" si="15"/>
        <v>68545.666926901191</v>
      </c>
      <c r="C255">
        <f t="shared" si="12"/>
        <v>356552.18847308157</v>
      </c>
      <c r="D255">
        <f t="shared" si="12"/>
        <v>0</v>
      </c>
      <c r="E255">
        <f t="shared" si="12"/>
        <v>120489.78458803859</v>
      </c>
      <c r="F255">
        <f t="shared" si="12"/>
        <v>0</v>
      </c>
      <c r="G255">
        <f t="shared" si="12"/>
        <v>11019.071338348514</v>
      </c>
      <c r="H255">
        <f t="shared" si="12"/>
        <v>0</v>
      </c>
      <c r="I255">
        <f t="shared" si="12"/>
        <v>0</v>
      </c>
      <c r="J255">
        <f t="shared" si="12"/>
        <v>18430.359483785312</v>
      </c>
      <c r="K255">
        <f t="shared" si="12"/>
        <v>11774.024470574257</v>
      </c>
      <c r="L255">
        <f t="shared" si="12"/>
        <v>0</v>
      </c>
      <c r="M255">
        <f t="shared" si="12"/>
        <v>0</v>
      </c>
      <c r="N255">
        <f t="shared" si="12"/>
        <v>69601.19173618847</v>
      </c>
      <c r="O255">
        <f t="shared" si="12"/>
        <v>0</v>
      </c>
      <c r="P255">
        <f t="shared" si="12"/>
        <v>0</v>
      </c>
      <c r="Q255">
        <f t="shared" si="12"/>
        <v>0</v>
      </c>
      <c r="R255" s="182">
        <f t="shared" si="12"/>
        <v>7975777.5039822618</v>
      </c>
      <c r="S255" s="182">
        <f t="shared" si="12"/>
        <v>14470129.499981115</v>
      </c>
      <c r="T255" s="182">
        <f t="shared" si="12"/>
        <v>4304310.607321294</v>
      </c>
      <c r="U255" s="182">
        <f t="shared" si="14"/>
        <v>27406629.898301587</v>
      </c>
      <c r="V255" s="631">
        <f>SUM(U246:U255)</f>
        <v>378465495.73777533</v>
      </c>
      <c r="W255" s="182"/>
    </row>
    <row r="256" spans="1:23" x14ac:dyDescent="0.25">
      <c r="A256">
        <v>2029</v>
      </c>
      <c r="B256">
        <f t="shared" si="15"/>
        <v>17516.677821150199</v>
      </c>
      <c r="C256">
        <f t="shared" si="12"/>
        <v>270132.53898205434</v>
      </c>
      <c r="D256">
        <f t="shared" si="12"/>
        <v>7712.459502160611</v>
      </c>
      <c r="E256">
        <f t="shared" si="12"/>
        <v>60244.892294019293</v>
      </c>
      <c r="F256">
        <f t="shared" si="12"/>
        <v>0</v>
      </c>
      <c r="G256">
        <f t="shared" si="12"/>
        <v>0</v>
      </c>
      <c r="H256">
        <f t="shared" si="12"/>
        <v>0</v>
      </c>
      <c r="I256">
        <f t="shared" si="12"/>
        <v>0</v>
      </c>
      <c r="J256">
        <f t="shared" si="12"/>
        <v>0</v>
      </c>
      <c r="K256">
        <f t="shared" si="12"/>
        <v>11774.024470574257</v>
      </c>
      <c r="L256">
        <f t="shared" si="12"/>
        <v>0</v>
      </c>
      <c r="M256">
        <f t="shared" si="12"/>
        <v>0</v>
      </c>
      <c r="N256">
        <f t="shared" si="12"/>
        <v>122495.46347237696</v>
      </c>
      <c r="O256">
        <f t="shared" si="12"/>
        <v>0</v>
      </c>
      <c r="P256">
        <f t="shared" si="12"/>
        <v>0</v>
      </c>
      <c r="Q256">
        <f t="shared" si="12"/>
        <v>0</v>
      </c>
      <c r="R256" s="182">
        <f t="shared" si="12"/>
        <v>20203568.727250457</v>
      </c>
      <c r="S256" s="182">
        <f t="shared" si="12"/>
        <v>4161050.5995052964</v>
      </c>
      <c r="T256" s="182">
        <f t="shared" si="12"/>
        <v>1492436.4741474309</v>
      </c>
      <c r="U256" s="182">
        <f t="shared" si="14"/>
        <v>26346931.857445523</v>
      </c>
      <c r="W256" s="182"/>
    </row>
    <row r="257" spans="1:23" x14ac:dyDescent="0.25">
      <c r="A257">
        <v>2030</v>
      </c>
      <c r="B257">
        <f t="shared" si="15"/>
        <v>19547.477821150198</v>
      </c>
      <c r="C257">
        <f t="shared" si="12"/>
        <v>470685.4845899432</v>
      </c>
      <c r="D257">
        <f t="shared" si="12"/>
        <v>0</v>
      </c>
      <c r="E257">
        <f t="shared" si="12"/>
        <v>38628.816561035535</v>
      </c>
      <c r="F257">
        <f t="shared" si="12"/>
        <v>0</v>
      </c>
      <c r="G257">
        <f t="shared" si="12"/>
        <v>0</v>
      </c>
      <c r="H257">
        <f t="shared" si="12"/>
        <v>0</v>
      </c>
      <c r="I257">
        <f t="shared" si="12"/>
        <v>0</v>
      </c>
      <c r="J257">
        <f t="shared" si="12"/>
        <v>14147.079483785314</v>
      </c>
      <c r="K257">
        <f t="shared" si="12"/>
        <v>13343.264470574257</v>
      </c>
      <c r="L257">
        <f t="shared" si="12"/>
        <v>0</v>
      </c>
      <c r="M257">
        <f t="shared" si="12"/>
        <v>15473.964081999944</v>
      </c>
      <c r="N257">
        <f t="shared" si="12"/>
        <v>139202.38347237694</v>
      </c>
      <c r="O257">
        <f t="shared" si="12"/>
        <v>0</v>
      </c>
      <c r="P257">
        <f t="shared" si="12"/>
        <v>0</v>
      </c>
      <c r="Q257">
        <f t="shared" si="12"/>
        <v>0</v>
      </c>
      <c r="R257" s="182">
        <f t="shared" si="12"/>
        <v>1403963.4845380622</v>
      </c>
      <c r="S257" s="182">
        <f t="shared" si="12"/>
        <v>8984967.8761741091</v>
      </c>
      <c r="T257" s="182">
        <f t="shared" si="12"/>
        <v>1244232.3939994487</v>
      </c>
      <c r="U257" s="182">
        <f t="shared" si="14"/>
        <v>12344192.225192485</v>
      </c>
      <c r="W257" s="182"/>
    </row>
    <row r="258" spans="1:23" x14ac:dyDescent="0.25">
      <c r="A258">
        <v>2031</v>
      </c>
      <c r="B258">
        <f t="shared" si="15"/>
        <v>70066.711284600795</v>
      </c>
      <c r="C258">
        <f t="shared" si="12"/>
        <v>405198.80847308156</v>
      </c>
      <c r="D258">
        <f t="shared" si="12"/>
        <v>0</v>
      </c>
      <c r="E258">
        <f t="shared" si="12"/>
        <v>30894.816561035535</v>
      </c>
      <c r="F258">
        <f t="shared" si="12"/>
        <v>0</v>
      </c>
      <c r="G258">
        <f t="shared" si="12"/>
        <v>0</v>
      </c>
      <c r="H258">
        <f t="shared" si="12"/>
        <v>16249.967126715093</v>
      </c>
      <c r="I258">
        <f t="shared" si="12"/>
        <v>0</v>
      </c>
      <c r="J258">
        <f t="shared" si="12"/>
        <v>0</v>
      </c>
      <c r="K258">
        <f t="shared" si="12"/>
        <v>11774.024470574257</v>
      </c>
      <c r="L258">
        <f t="shared" si="12"/>
        <v>0</v>
      </c>
      <c r="M258">
        <f t="shared" si="12"/>
        <v>0</v>
      </c>
      <c r="N258">
        <f t="shared" si="12"/>
        <v>69601.19173618847</v>
      </c>
      <c r="O258">
        <f t="shared" si="12"/>
        <v>0</v>
      </c>
      <c r="P258">
        <f t="shared" si="12"/>
        <v>0</v>
      </c>
      <c r="Q258">
        <f t="shared" si="12"/>
        <v>0</v>
      </c>
      <c r="R258" s="182">
        <f t="shared" si="12"/>
        <v>16578456.471381892</v>
      </c>
      <c r="S258" s="182">
        <f t="shared" si="12"/>
        <v>7786162.0286743958</v>
      </c>
      <c r="T258" s="182">
        <f t="shared" si="12"/>
        <v>1561826.2519341202</v>
      </c>
      <c r="U258" s="182">
        <f t="shared" si="14"/>
        <v>26530230.271642603</v>
      </c>
      <c r="W258" s="182"/>
    </row>
    <row r="259" spans="1:23" x14ac:dyDescent="0.25">
      <c r="A259">
        <v>2032</v>
      </c>
      <c r="B259">
        <f t="shared" si="15"/>
        <v>17516.677821150199</v>
      </c>
      <c r="C259">
        <f t="shared" si="12"/>
        <v>405198.80847308156</v>
      </c>
      <c r="D259">
        <f t="shared" si="12"/>
        <v>0</v>
      </c>
      <c r="E259">
        <f t="shared" si="12"/>
        <v>91139.708855054836</v>
      </c>
      <c r="F259">
        <f t="shared" si="12"/>
        <v>7446.5352673355446</v>
      </c>
      <c r="G259">
        <f t="shared" si="12"/>
        <v>11019.071338348514</v>
      </c>
      <c r="H259">
        <f t="shared" si="12"/>
        <v>14571.717126715093</v>
      </c>
      <c r="I259">
        <f t="shared" si="12"/>
        <v>0</v>
      </c>
      <c r="J259">
        <f t="shared" si="12"/>
        <v>16288.719483785313</v>
      </c>
      <c r="K259">
        <f t="shared" si="12"/>
        <v>13343.264470574257</v>
      </c>
      <c r="L259">
        <f t="shared" si="12"/>
        <v>0</v>
      </c>
      <c r="M259">
        <f t="shared" si="12"/>
        <v>0</v>
      </c>
      <c r="N259">
        <f t="shared" si="12"/>
        <v>69601.19173618847</v>
      </c>
      <c r="O259">
        <f t="shared" si="12"/>
        <v>0</v>
      </c>
      <c r="P259">
        <f t="shared" si="12"/>
        <v>0</v>
      </c>
      <c r="Q259">
        <f t="shared" si="12"/>
        <v>18245.082969104027</v>
      </c>
      <c r="R259" s="182">
        <f t="shared" si="12"/>
        <v>6271166.2944388147</v>
      </c>
      <c r="S259" s="182">
        <f t="shared" si="12"/>
        <v>7365074.5168942334</v>
      </c>
      <c r="T259" s="182">
        <f t="shared" si="12"/>
        <v>1554933.8361426482</v>
      </c>
      <c r="U259" s="182">
        <f t="shared" si="14"/>
        <v>15855545.425017033</v>
      </c>
      <c r="W259" s="182"/>
    </row>
    <row r="260" spans="1:23" x14ac:dyDescent="0.25">
      <c r="A260">
        <v>2033</v>
      </c>
      <c r="B260">
        <f t="shared" si="15"/>
        <v>15485.877821150198</v>
      </c>
      <c r="C260">
        <f t="shared" si="12"/>
        <v>65486.676116861665</v>
      </c>
      <c r="D260">
        <f t="shared" si="12"/>
        <v>0</v>
      </c>
      <c r="E260">
        <f t="shared" si="12"/>
        <v>27027.816561035535</v>
      </c>
      <c r="F260">
        <f t="shared" si="12"/>
        <v>7446.5352673355446</v>
      </c>
      <c r="G260">
        <f t="shared" si="12"/>
        <v>0</v>
      </c>
      <c r="H260">
        <f t="shared" si="12"/>
        <v>14571.717126715093</v>
      </c>
      <c r="I260">
        <f t="shared" si="12"/>
        <v>0</v>
      </c>
      <c r="J260">
        <f t="shared" si="12"/>
        <v>0</v>
      </c>
      <c r="K260">
        <f t="shared" si="12"/>
        <v>10204.784470574257</v>
      </c>
      <c r="L260">
        <f t="shared" si="12"/>
        <v>0</v>
      </c>
      <c r="M260">
        <f t="shared" si="12"/>
        <v>17504.764081999943</v>
      </c>
      <c r="N260">
        <f t="shared" si="12"/>
        <v>61247.731736188478</v>
      </c>
      <c r="O260">
        <f t="shared" si="12"/>
        <v>29058.069865906855</v>
      </c>
      <c r="P260">
        <f t="shared" si="12"/>
        <v>0</v>
      </c>
      <c r="Q260">
        <f t="shared" si="12"/>
        <v>0</v>
      </c>
      <c r="R260" s="182">
        <f t="shared" si="12"/>
        <v>18060621.923865914</v>
      </c>
      <c r="S260" s="182">
        <f t="shared" si="12"/>
        <v>16945163.381981898</v>
      </c>
      <c r="T260" s="182">
        <f t="shared" si="12"/>
        <v>731212.98200254631</v>
      </c>
      <c r="U260" s="182">
        <f t="shared" si="14"/>
        <v>35985032.260898128</v>
      </c>
      <c r="W260" s="182"/>
    </row>
    <row r="261" spans="1:23" x14ac:dyDescent="0.25">
      <c r="A261">
        <v>2034</v>
      </c>
      <c r="B261">
        <f t="shared" si="15"/>
        <v>105100.06692690119</v>
      </c>
      <c r="C261">
        <f t="shared" si="12"/>
        <v>224630.56560788883</v>
      </c>
      <c r="D261">
        <f t="shared" si="12"/>
        <v>0</v>
      </c>
      <c r="E261">
        <f t="shared" si="12"/>
        <v>170332.90114907411</v>
      </c>
      <c r="F261">
        <f t="shared" ref="C261:T275" si="16">F$58*F225+F121*F$59</f>
        <v>0</v>
      </c>
      <c r="G261">
        <f t="shared" si="16"/>
        <v>0</v>
      </c>
      <c r="H261">
        <f t="shared" si="16"/>
        <v>14571.717126715093</v>
      </c>
      <c r="I261">
        <f t="shared" si="16"/>
        <v>0</v>
      </c>
      <c r="J261">
        <f t="shared" si="16"/>
        <v>18430.359483785312</v>
      </c>
      <c r="K261">
        <f t="shared" si="16"/>
        <v>11774.024470574257</v>
      </c>
      <c r="L261">
        <f t="shared" si="16"/>
        <v>0</v>
      </c>
      <c r="M261">
        <f t="shared" si="16"/>
        <v>0</v>
      </c>
      <c r="N261">
        <f t="shared" si="16"/>
        <v>139202.38347237694</v>
      </c>
      <c r="O261">
        <f t="shared" si="16"/>
        <v>0</v>
      </c>
      <c r="P261">
        <f t="shared" si="16"/>
        <v>0</v>
      </c>
      <c r="Q261">
        <f t="shared" si="16"/>
        <v>16780.190203989419</v>
      </c>
      <c r="R261" s="182">
        <f t="shared" si="16"/>
        <v>32267015.435997732</v>
      </c>
      <c r="S261" s="182">
        <f t="shared" si="16"/>
        <v>11971165.904085051</v>
      </c>
      <c r="T261" s="182">
        <f t="shared" si="16"/>
        <v>2818602.9870486381</v>
      </c>
      <c r="U261" s="182">
        <f t="shared" si="14"/>
        <v>47757606.53557273</v>
      </c>
      <c r="W261" s="182"/>
    </row>
    <row r="262" spans="1:23" x14ac:dyDescent="0.25">
      <c r="A262">
        <v>2035</v>
      </c>
      <c r="B262">
        <f t="shared" si="15"/>
        <v>46457.633463450591</v>
      </c>
      <c r="C262">
        <f t="shared" si="16"/>
        <v>135066.26949102717</v>
      </c>
      <c r="D262">
        <f t="shared" si="16"/>
        <v>0</v>
      </c>
      <c r="E262">
        <f t="shared" si="16"/>
        <v>67785.542294019295</v>
      </c>
      <c r="F262">
        <f t="shared" si="16"/>
        <v>0</v>
      </c>
      <c r="G262">
        <f t="shared" si="16"/>
        <v>12487.151338348514</v>
      </c>
      <c r="H262">
        <f t="shared" si="16"/>
        <v>0</v>
      </c>
      <c r="I262">
        <f t="shared" si="16"/>
        <v>0</v>
      </c>
      <c r="J262">
        <f t="shared" si="16"/>
        <v>0</v>
      </c>
      <c r="K262">
        <f t="shared" si="16"/>
        <v>11774.024470574257</v>
      </c>
      <c r="L262">
        <f t="shared" si="16"/>
        <v>31180.344041209144</v>
      </c>
      <c r="M262">
        <f t="shared" si="16"/>
        <v>17504.764081999943</v>
      </c>
      <c r="N262">
        <f t="shared" si="16"/>
        <v>69601.19173618847</v>
      </c>
      <c r="O262">
        <f t="shared" si="16"/>
        <v>0</v>
      </c>
      <c r="P262">
        <f t="shared" si="16"/>
        <v>0</v>
      </c>
      <c r="Q262">
        <f t="shared" si="16"/>
        <v>0</v>
      </c>
      <c r="R262" s="182">
        <f t="shared" si="16"/>
        <v>73728896.949158505</v>
      </c>
      <c r="S262" s="182">
        <f t="shared" si="16"/>
        <v>9660220.3969819527</v>
      </c>
      <c r="T262" s="182">
        <f t="shared" si="16"/>
        <v>2304980.5615429836</v>
      </c>
      <c r="U262" s="182">
        <f t="shared" si="14"/>
        <v>86085954.828600258</v>
      </c>
      <c r="W262" s="182"/>
    </row>
    <row r="263" spans="1:23" x14ac:dyDescent="0.25">
      <c r="A263">
        <v>2036</v>
      </c>
      <c r="B263">
        <f t="shared" ref="B263:B277" si="17">B$58*B227+B123*B$59</f>
        <v>338753.57733766059</v>
      </c>
      <c r="C263">
        <f t="shared" si="16"/>
        <v>255032.89509891602</v>
      </c>
      <c r="D263">
        <f t="shared" si="16"/>
        <v>0</v>
      </c>
      <c r="E263">
        <f t="shared" si="16"/>
        <v>27027.816561035535</v>
      </c>
      <c r="F263">
        <f t="shared" si="16"/>
        <v>0</v>
      </c>
      <c r="G263">
        <f t="shared" si="16"/>
        <v>0</v>
      </c>
      <c r="H263">
        <f t="shared" si="16"/>
        <v>14571.717126715093</v>
      </c>
      <c r="I263">
        <f t="shared" si="16"/>
        <v>11046.624949544092</v>
      </c>
      <c r="J263">
        <f t="shared" si="16"/>
        <v>0</v>
      </c>
      <c r="K263">
        <f t="shared" si="16"/>
        <v>13343.264470574257</v>
      </c>
      <c r="L263">
        <f t="shared" si="16"/>
        <v>0</v>
      </c>
      <c r="M263">
        <f t="shared" si="16"/>
        <v>30947.928163999888</v>
      </c>
      <c r="N263">
        <f t="shared" si="16"/>
        <v>52894.271736188479</v>
      </c>
      <c r="O263">
        <f t="shared" si="16"/>
        <v>32731.719865906856</v>
      </c>
      <c r="P263">
        <f t="shared" si="16"/>
        <v>0</v>
      </c>
      <c r="Q263">
        <f t="shared" si="16"/>
        <v>0</v>
      </c>
      <c r="R263" s="182">
        <f t="shared" si="16"/>
        <v>11319305.838754015</v>
      </c>
      <c r="S263" s="182">
        <f t="shared" si="16"/>
        <v>4841286.0851478325</v>
      </c>
      <c r="T263" s="182">
        <f t="shared" si="16"/>
        <v>392380.93208532286</v>
      </c>
      <c r="U263" s="182">
        <f t="shared" si="14"/>
        <v>17329322.671297714</v>
      </c>
      <c r="W263" s="182"/>
    </row>
    <row r="264" spans="1:23" x14ac:dyDescent="0.25">
      <c r="A264">
        <v>2037</v>
      </c>
      <c r="B264">
        <f t="shared" si="17"/>
        <v>53820.311284600786</v>
      </c>
      <c r="C264">
        <f t="shared" si="16"/>
        <v>414176.78458994324</v>
      </c>
      <c r="D264">
        <f t="shared" si="16"/>
        <v>0</v>
      </c>
      <c r="E264">
        <f t="shared" si="16"/>
        <v>38628.816561035535</v>
      </c>
      <c r="F264">
        <f t="shared" si="16"/>
        <v>0</v>
      </c>
      <c r="G264">
        <f t="shared" si="16"/>
        <v>0</v>
      </c>
      <c r="H264">
        <f t="shared" si="16"/>
        <v>0</v>
      </c>
      <c r="I264">
        <f t="shared" si="16"/>
        <v>11046.624949544092</v>
      </c>
      <c r="J264">
        <f t="shared" si="16"/>
        <v>0</v>
      </c>
      <c r="K264">
        <f t="shared" si="16"/>
        <v>13343.264470574257</v>
      </c>
      <c r="L264">
        <f t="shared" si="16"/>
        <v>0</v>
      </c>
      <c r="M264">
        <f t="shared" si="16"/>
        <v>0</v>
      </c>
      <c r="N264">
        <f t="shared" si="16"/>
        <v>122495.46347237696</v>
      </c>
      <c r="O264">
        <f t="shared" si="16"/>
        <v>32731.719865906856</v>
      </c>
      <c r="P264">
        <f t="shared" si="16"/>
        <v>0</v>
      </c>
      <c r="Q264">
        <f t="shared" si="16"/>
        <v>19517.978678333395</v>
      </c>
      <c r="R264" s="182">
        <f t="shared" si="16"/>
        <v>4016443.8443519236</v>
      </c>
      <c r="S264" s="182">
        <f t="shared" si="16"/>
        <v>10426763.982928352</v>
      </c>
      <c r="T264" s="182">
        <f t="shared" si="16"/>
        <v>3551789.0610208819</v>
      </c>
      <c r="U264" s="182">
        <f t="shared" si="14"/>
        <v>18700757.852173474</v>
      </c>
      <c r="W264" s="182"/>
    </row>
    <row r="265" spans="1:23" x14ac:dyDescent="0.25">
      <c r="A265">
        <v>2038</v>
      </c>
      <c r="B265">
        <f t="shared" si="17"/>
        <v>155460.515662708</v>
      </c>
      <c r="C265">
        <f t="shared" si="16"/>
        <v>828353.56917988649</v>
      </c>
      <c r="D265">
        <f t="shared" si="16"/>
        <v>0</v>
      </c>
      <c r="E265">
        <f t="shared" si="16"/>
        <v>30894.816561035535</v>
      </c>
      <c r="F265">
        <f t="shared" si="16"/>
        <v>0</v>
      </c>
      <c r="G265">
        <f t="shared" si="16"/>
        <v>0</v>
      </c>
      <c r="H265">
        <f t="shared" si="16"/>
        <v>11215.217126715093</v>
      </c>
      <c r="I265">
        <f t="shared" si="16"/>
        <v>0</v>
      </c>
      <c r="J265">
        <f t="shared" si="16"/>
        <v>0</v>
      </c>
      <c r="K265">
        <f t="shared" si="16"/>
        <v>13343.264470574257</v>
      </c>
      <c r="L265">
        <f t="shared" si="16"/>
        <v>0</v>
      </c>
      <c r="M265">
        <f t="shared" si="16"/>
        <v>17504.764081999943</v>
      </c>
      <c r="N265">
        <f t="shared" si="16"/>
        <v>139202.38347237694</v>
      </c>
      <c r="O265">
        <f t="shared" si="16"/>
        <v>0</v>
      </c>
      <c r="P265">
        <f t="shared" si="16"/>
        <v>0</v>
      </c>
      <c r="Q265">
        <f t="shared" si="16"/>
        <v>0</v>
      </c>
      <c r="R265" s="182">
        <f t="shared" si="16"/>
        <v>7440410.0306022512</v>
      </c>
      <c r="S265" s="182">
        <f t="shared" si="16"/>
        <v>9845012.8248797897</v>
      </c>
      <c r="T265" s="182">
        <f t="shared" si="16"/>
        <v>3789450.144577058</v>
      </c>
      <c r="U265" s="182">
        <f t="shared" si="14"/>
        <v>22270847.530614391</v>
      </c>
      <c r="W265" s="182"/>
    </row>
    <row r="266" spans="1:23" x14ac:dyDescent="0.25">
      <c r="A266">
        <v>2039</v>
      </c>
      <c r="B266">
        <f t="shared" si="17"/>
        <v>105100.06692690119</v>
      </c>
      <c r="C266">
        <f t="shared" si="16"/>
        <v>295326.055098916</v>
      </c>
      <c r="D266">
        <f t="shared" si="16"/>
        <v>0</v>
      </c>
      <c r="E266">
        <f t="shared" si="16"/>
        <v>34761.816561035535</v>
      </c>
      <c r="F266">
        <f t="shared" si="16"/>
        <v>0</v>
      </c>
      <c r="G266">
        <f t="shared" si="16"/>
        <v>0</v>
      </c>
      <c r="H266">
        <f t="shared" si="16"/>
        <v>0</v>
      </c>
      <c r="I266">
        <f t="shared" si="16"/>
        <v>11046.624949544092</v>
      </c>
      <c r="J266">
        <f t="shared" si="16"/>
        <v>0</v>
      </c>
      <c r="K266">
        <f t="shared" si="16"/>
        <v>13343.264470574257</v>
      </c>
      <c r="L266">
        <f t="shared" si="16"/>
        <v>0</v>
      </c>
      <c r="M266">
        <f t="shared" si="16"/>
        <v>0</v>
      </c>
      <c r="N266">
        <f t="shared" si="16"/>
        <v>69601.19173618847</v>
      </c>
      <c r="O266">
        <f t="shared" si="16"/>
        <v>65463.439731813713</v>
      </c>
      <c r="P266">
        <f t="shared" si="16"/>
        <v>0</v>
      </c>
      <c r="Q266">
        <f t="shared" si="16"/>
        <v>14725.426092476306</v>
      </c>
      <c r="R266" s="182">
        <f t="shared" si="16"/>
        <v>4147338.4209243516</v>
      </c>
      <c r="S266" s="182">
        <f t="shared" si="16"/>
        <v>15092236.613498777</v>
      </c>
      <c r="T266" s="182">
        <f t="shared" si="16"/>
        <v>695336.33687840274</v>
      </c>
      <c r="U266" s="182">
        <f t="shared" si="14"/>
        <v>20544279.256868981</v>
      </c>
      <c r="W266" s="182"/>
    </row>
    <row r="267" spans="1:23" x14ac:dyDescent="0.25">
      <c r="A267">
        <v>2040</v>
      </c>
      <c r="B267">
        <f t="shared" si="17"/>
        <v>80730.466926901194</v>
      </c>
      <c r="C267">
        <f t="shared" si="16"/>
        <v>65486.676116861665</v>
      </c>
      <c r="D267">
        <f t="shared" si="16"/>
        <v>0</v>
      </c>
      <c r="E267">
        <f t="shared" si="16"/>
        <v>34761.816561035535</v>
      </c>
      <c r="F267">
        <f t="shared" si="16"/>
        <v>0</v>
      </c>
      <c r="G267">
        <f t="shared" si="16"/>
        <v>0</v>
      </c>
      <c r="H267">
        <f t="shared" si="16"/>
        <v>14571.717126715093</v>
      </c>
      <c r="I267">
        <f t="shared" si="16"/>
        <v>0</v>
      </c>
      <c r="J267">
        <f t="shared" si="16"/>
        <v>0</v>
      </c>
      <c r="K267">
        <f t="shared" si="16"/>
        <v>13343.264470574257</v>
      </c>
      <c r="L267">
        <f t="shared" si="16"/>
        <v>0</v>
      </c>
      <c r="M267">
        <f t="shared" si="16"/>
        <v>0</v>
      </c>
      <c r="N267">
        <f t="shared" si="16"/>
        <v>158682.81520856544</v>
      </c>
      <c r="O267">
        <f t="shared" si="16"/>
        <v>0</v>
      </c>
      <c r="P267">
        <f t="shared" si="16"/>
        <v>0</v>
      </c>
      <c r="Q267">
        <f t="shared" si="16"/>
        <v>17290.423685680973</v>
      </c>
      <c r="R267" s="182">
        <f t="shared" si="16"/>
        <v>8506405.5557263438</v>
      </c>
      <c r="S267" s="182">
        <f t="shared" si="16"/>
        <v>19340083.232470937</v>
      </c>
      <c r="T267" s="182">
        <f t="shared" si="16"/>
        <v>1407816.466841565</v>
      </c>
      <c r="U267" s="182">
        <f t="shared" si="14"/>
        <v>29639172.435135178</v>
      </c>
      <c r="W267" s="182"/>
    </row>
    <row r="268" spans="1:23" x14ac:dyDescent="0.25">
      <c r="A268">
        <v>2041</v>
      </c>
      <c r="B268">
        <f t="shared" si="17"/>
        <v>190493.87130500842</v>
      </c>
      <c r="C268">
        <f t="shared" si="16"/>
        <v>270132.53898205434</v>
      </c>
      <c r="D268">
        <f t="shared" si="16"/>
        <v>0</v>
      </c>
      <c r="E268">
        <f t="shared" si="16"/>
        <v>135571.08458803859</v>
      </c>
      <c r="F268">
        <f t="shared" si="16"/>
        <v>0</v>
      </c>
      <c r="G268">
        <f t="shared" si="16"/>
        <v>0</v>
      </c>
      <c r="H268">
        <f t="shared" si="16"/>
        <v>14571.717126715093</v>
      </c>
      <c r="I268">
        <f t="shared" si="16"/>
        <v>0</v>
      </c>
      <c r="J268">
        <f t="shared" si="16"/>
        <v>0</v>
      </c>
      <c r="K268">
        <f t="shared" si="16"/>
        <v>10204.784470574257</v>
      </c>
      <c r="L268">
        <f t="shared" si="16"/>
        <v>0</v>
      </c>
      <c r="M268">
        <f t="shared" si="16"/>
        <v>0</v>
      </c>
      <c r="N268">
        <f t="shared" si="16"/>
        <v>61247.731736188478</v>
      </c>
      <c r="O268">
        <f t="shared" si="16"/>
        <v>0</v>
      </c>
      <c r="P268">
        <f t="shared" si="16"/>
        <v>0</v>
      </c>
      <c r="Q268">
        <f t="shared" si="16"/>
        <v>36610.324502144686</v>
      </c>
      <c r="R268" s="182">
        <f t="shared" si="16"/>
        <v>4789242.6551376414</v>
      </c>
      <c r="S268" s="182">
        <f t="shared" si="16"/>
        <v>8026446.2939422019</v>
      </c>
      <c r="T268" s="182">
        <f t="shared" si="16"/>
        <v>2083552.2859559795</v>
      </c>
      <c r="U268" s="182">
        <f t="shared" si="14"/>
        <v>15618073.287746549</v>
      </c>
      <c r="W268" s="182"/>
    </row>
    <row r="269" spans="1:23" x14ac:dyDescent="0.25">
      <c r="A269">
        <v>2042</v>
      </c>
      <c r="B269">
        <f t="shared" si="17"/>
        <v>70066.711284600795</v>
      </c>
      <c r="C269">
        <f t="shared" si="16"/>
        <v>176475.32560788884</v>
      </c>
      <c r="D269">
        <f t="shared" si="16"/>
        <v>8789.339502160612</v>
      </c>
      <c r="E269">
        <f t="shared" si="16"/>
        <v>135571.08458803859</v>
      </c>
      <c r="F269">
        <f t="shared" si="16"/>
        <v>0</v>
      </c>
      <c r="G269">
        <f t="shared" si="16"/>
        <v>0</v>
      </c>
      <c r="H269">
        <f t="shared" si="16"/>
        <v>0</v>
      </c>
      <c r="I269">
        <f t="shared" si="16"/>
        <v>0</v>
      </c>
      <c r="J269">
        <f t="shared" si="16"/>
        <v>14147.079483785314</v>
      </c>
      <c r="K269">
        <f t="shared" si="16"/>
        <v>11774.024470574257</v>
      </c>
      <c r="L269">
        <f t="shared" si="16"/>
        <v>0</v>
      </c>
      <c r="M269">
        <f t="shared" si="16"/>
        <v>0</v>
      </c>
      <c r="N269">
        <f t="shared" si="16"/>
        <v>69601.19173618847</v>
      </c>
      <c r="O269">
        <f t="shared" si="16"/>
        <v>32731.719865906856</v>
      </c>
      <c r="P269">
        <f t="shared" si="16"/>
        <v>11604.287711064679</v>
      </c>
      <c r="Q269">
        <f t="shared" si="16"/>
        <v>17374.424735446835</v>
      </c>
      <c r="R269" s="182">
        <f t="shared" si="16"/>
        <v>694522.83721537073</v>
      </c>
      <c r="S269" s="182">
        <f t="shared" si="16"/>
        <v>22188183.5542574</v>
      </c>
      <c r="T269" s="182">
        <f t="shared" si="16"/>
        <v>6765790.3450434916</v>
      </c>
      <c r="U269" s="182">
        <f t="shared" si="14"/>
        <v>30196631.925501917</v>
      </c>
      <c r="W269" s="182"/>
    </row>
    <row r="270" spans="1:23" x14ac:dyDescent="0.25">
      <c r="A270">
        <v>2043</v>
      </c>
      <c r="B270">
        <f t="shared" si="17"/>
        <v>105100.06692690119</v>
      </c>
      <c r="C270">
        <f t="shared" si="16"/>
        <v>475402.9179641087</v>
      </c>
      <c r="D270">
        <f t="shared" si="16"/>
        <v>0</v>
      </c>
      <c r="E270">
        <f t="shared" si="16"/>
        <v>113955.00885505482</v>
      </c>
      <c r="F270">
        <f t="shared" si="16"/>
        <v>0</v>
      </c>
      <c r="G270">
        <f t="shared" si="16"/>
        <v>0</v>
      </c>
      <c r="H270">
        <f t="shared" si="16"/>
        <v>0</v>
      </c>
      <c r="I270">
        <f t="shared" si="16"/>
        <v>0</v>
      </c>
      <c r="J270">
        <f t="shared" si="16"/>
        <v>0</v>
      </c>
      <c r="K270">
        <f t="shared" si="16"/>
        <v>11774.024470574257</v>
      </c>
      <c r="L270">
        <f t="shared" si="16"/>
        <v>0</v>
      </c>
      <c r="M270">
        <f t="shared" si="16"/>
        <v>0</v>
      </c>
      <c r="N270">
        <f t="shared" si="16"/>
        <v>61247.731736188478</v>
      </c>
      <c r="O270">
        <f t="shared" si="16"/>
        <v>32731.719865906856</v>
      </c>
      <c r="P270">
        <f t="shared" si="16"/>
        <v>11604.287711064679</v>
      </c>
      <c r="Q270">
        <f t="shared" si="16"/>
        <v>0</v>
      </c>
      <c r="R270" s="182">
        <f t="shared" si="16"/>
        <v>22820532.370070644</v>
      </c>
      <c r="S270" s="182">
        <f t="shared" si="16"/>
        <v>13775296.472924428</v>
      </c>
      <c r="T270" s="182">
        <f t="shared" si="16"/>
        <v>4408267.8466850305</v>
      </c>
      <c r="U270" s="182">
        <f t="shared" si="14"/>
        <v>41815912.447209902</v>
      </c>
      <c r="W270" s="182"/>
    </row>
    <row r="271" spans="1:23" x14ac:dyDescent="0.25">
      <c r="A271">
        <v>2044</v>
      </c>
      <c r="B271">
        <f t="shared" si="17"/>
        <v>40365.233463450597</v>
      </c>
      <c r="C271">
        <f t="shared" si="16"/>
        <v>941370.96917988639</v>
      </c>
      <c r="D271">
        <f t="shared" si="16"/>
        <v>0</v>
      </c>
      <c r="E271">
        <f t="shared" si="16"/>
        <v>30894.816561035535</v>
      </c>
      <c r="F271">
        <f t="shared" si="16"/>
        <v>0</v>
      </c>
      <c r="G271">
        <f t="shared" si="16"/>
        <v>0</v>
      </c>
      <c r="H271">
        <f t="shared" si="16"/>
        <v>16249.967126715093</v>
      </c>
      <c r="I271">
        <f t="shared" si="16"/>
        <v>0</v>
      </c>
      <c r="J271">
        <f t="shared" si="16"/>
        <v>0</v>
      </c>
      <c r="K271">
        <f t="shared" si="16"/>
        <v>13343.264470574257</v>
      </c>
      <c r="L271">
        <f t="shared" si="16"/>
        <v>0</v>
      </c>
      <c r="M271">
        <f t="shared" si="16"/>
        <v>0</v>
      </c>
      <c r="N271">
        <f t="shared" si="16"/>
        <v>69601.19173618847</v>
      </c>
      <c r="O271">
        <f t="shared" si="16"/>
        <v>0</v>
      </c>
      <c r="P271">
        <f t="shared" si="16"/>
        <v>14785.127711064679</v>
      </c>
      <c r="Q271">
        <f t="shared" si="16"/>
        <v>17956.804209571354</v>
      </c>
      <c r="R271" s="182">
        <f t="shared" si="16"/>
        <v>16632101.108257376</v>
      </c>
      <c r="S271" s="182">
        <f t="shared" si="16"/>
        <v>11773667.532280585</v>
      </c>
      <c r="T271" s="182">
        <f t="shared" si="16"/>
        <v>2244229.6252689841</v>
      </c>
      <c r="U271" s="182">
        <f t="shared" si="14"/>
        <v>31794565.640265431</v>
      </c>
      <c r="W271" s="182"/>
    </row>
    <row r="272" spans="1:23" x14ac:dyDescent="0.25">
      <c r="A272">
        <v>2045</v>
      </c>
      <c r="B272">
        <f t="shared" si="17"/>
        <v>35033.355642300397</v>
      </c>
      <c r="C272">
        <f t="shared" si="16"/>
        <v>470685.4845899432</v>
      </c>
      <c r="D272">
        <f t="shared" si="16"/>
        <v>0</v>
      </c>
      <c r="E272">
        <f t="shared" si="16"/>
        <v>102547.35885505483</v>
      </c>
      <c r="F272">
        <f t="shared" si="16"/>
        <v>0</v>
      </c>
      <c r="G272">
        <f t="shared" si="16"/>
        <v>0</v>
      </c>
      <c r="H272">
        <f t="shared" si="16"/>
        <v>11215.217126715093</v>
      </c>
      <c r="I272">
        <f t="shared" si="16"/>
        <v>0</v>
      </c>
      <c r="J272">
        <f t="shared" si="16"/>
        <v>0</v>
      </c>
      <c r="K272">
        <f t="shared" si="16"/>
        <v>10204.784470574257</v>
      </c>
      <c r="L272">
        <f t="shared" si="16"/>
        <v>0</v>
      </c>
      <c r="M272">
        <f t="shared" si="16"/>
        <v>30947.928163999888</v>
      </c>
      <c r="N272">
        <f t="shared" si="16"/>
        <v>69601.19173618847</v>
      </c>
      <c r="O272">
        <f t="shared" si="16"/>
        <v>32731.719865906856</v>
      </c>
      <c r="P272">
        <f t="shared" si="16"/>
        <v>13194.707711064679</v>
      </c>
      <c r="Q272">
        <f t="shared" si="16"/>
        <v>0</v>
      </c>
      <c r="R272" s="182">
        <f t="shared" si="16"/>
        <v>14345907.106623502</v>
      </c>
      <c r="S272" s="182">
        <f t="shared" si="16"/>
        <v>12213609.535808204</v>
      </c>
      <c r="T272" s="182">
        <f t="shared" si="16"/>
        <v>1078605.5883259005</v>
      </c>
      <c r="U272" s="182">
        <f t="shared" si="14"/>
        <v>28414283.978919353</v>
      </c>
      <c r="W272" s="182"/>
    </row>
    <row r="273" spans="1:23" x14ac:dyDescent="0.25">
      <c r="A273">
        <v>2046</v>
      </c>
      <c r="B273">
        <f t="shared" si="17"/>
        <v>26910.155642300393</v>
      </c>
      <c r="C273">
        <f t="shared" si="16"/>
        <v>829757.80357199756</v>
      </c>
      <c r="D273">
        <f t="shared" si="16"/>
        <v>9866.219502160613</v>
      </c>
      <c r="E273">
        <f t="shared" si="16"/>
        <v>34761.816561035535</v>
      </c>
      <c r="F273">
        <f t="shared" si="16"/>
        <v>0</v>
      </c>
      <c r="G273">
        <f t="shared" si="16"/>
        <v>0</v>
      </c>
      <c r="H273">
        <f t="shared" si="16"/>
        <v>0</v>
      </c>
      <c r="I273">
        <f t="shared" si="16"/>
        <v>0</v>
      </c>
      <c r="J273">
        <f t="shared" si="16"/>
        <v>18430.359483785312</v>
      </c>
      <c r="K273">
        <f t="shared" si="16"/>
        <v>13343.264470574257</v>
      </c>
      <c r="L273">
        <f t="shared" si="16"/>
        <v>0</v>
      </c>
      <c r="M273">
        <f t="shared" si="16"/>
        <v>0</v>
      </c>
      <c r="N273">
        <f t="shared" si="16"/>
        <v>77954.651736188476</v>
      </c>
      <c r="O273">
        <f t="shared" si="16"/>
        <v>29058.069865906855</v>
      </c>
      <c r="P273">
        <f t="shared" si="16"/>
        <v>0</v>
      </c>
      <c r="Q273">
        <f t="shared" si="16"/>
        <v>15501.49395138311</v>
      </c>
      <c r="R273" s="182">
        <f t="shared" si="16"/>
        <v>1665946.0529116697</v>
      </c>
      <c r="S273" s="182">
        <f t="shared" si="16"/>
        <v>11865794.840099219</v>
      </c>
      <c r="T273" s="182">
        <f t="shared" si="16"/>
        <v>3256393.0665134764</v>
      </c>
      <c r="U273" s="182">
        <f t="shared" si="14"/>
        <v>17843717.794309698</v>
      </c>
      <c r="W273" s="182"/>
    </row>
    <row r="274" spans="1:23" x14ac:dyDescent="0.25">
      <c r="A274">
        <v>2047</v>
      </c>
      <c r="B274">
        <f t="shared" si="17"/>
        <v>34272.833463450595</v>
      </c>
      <c r="C274">
        <f t="shared" si="16"/>
        <v>295326.055098916</v>
      </c>
      <c r="D274">
        <f t="shared" si="16"/>
        <v>9866.219502160613</v>
      </c>
      <c r="E274">
        <f t="shared" si="16"/>
        <v>27027.816561035535</v>
      </c>
      <c r="F274">
        <f t="shared" si="16"/>
        <v>0</v>
      </c>
      <c r="G274">
        <f t="shared" si="16"/>
        <v>0</v>
      </c>
      <c r="H274">
        <f t="shared" si="16"/>
        <v>12893.467126715093</v>
      </c>
      <c r="I274">
        <f t="shared" si="16"/>
        <v>0</v>
      </c>
      <c r="J274">
        <f t="shared" si="16"/>
        <v>0</v>
      </c>
      <c r="K274">
        <f t="shared" si="16"/>
        <v>23548.048941148514</v>
      </c>
      <c r="L274">
        <f t="shared" si="16"/>
        <v>0</v>
      </c>
      <c r="M274">
        <f t="shared" si="16"/>
        <v>0</v>
      </c>
      <c r="N274">
        <f t="shared" si="16"/>
        <v>139202.38347237694</v>
      </c>
      <c r="O274">
        <f t="shared" si="16"/>
        <v>0</v>
      </c>
      <c r="P274">
        <f t="shared" si="16"/>
        <v>0</v>
      </c>
      <c r="Q274">
        <f t="shared" si="16"/>
        <v>17576.933411162572</v>
      </c>
      <c r="R274" s="182">
        <f t="shared" si="16"/>
        <v>5633394.4061327418</v>
      </c>
      <c r="S274" s="182">
        <f t="shared" si="16"/>
        <v>10267905.131408535</v>
      </c>
      <c r="T274" s="182">
        <f t="shared" si="16"/>
        <v>5354741.8791326145</v>
      </c>
      <c r="U274" s="182">
        <f t="shared" si="14"/>
        <v>21815755.174250856</v>
      </c>
      <c r="V274"/>
    </row>
    <row r="275" spans="1:23" x14ac:dyDescent="0.25">
      <c r="A275">
        <v>2048</v>
      </c>
      <c r="B275">
        <f t="shared" si="17"/>
        <v>117284.86692690119</v>
      </c>
      <c r="C275">
        <f t="shared" si="16"/>
        <v>65486.676116861665</v>
      </c>
      <c r="D275">
        <f t="shared" si="16"/>
        <v>18834.298933201313</v>
      </c>
      <c r="E275">
        <f t="shared" si="16"/>
        <v>34761.816561035535</v>
      </c>
      <c r="F275">
        <f t="shared" si="16"/>
        <v>0</v>
      </c>
      <c r="G275">
        <f t="shared" si="16"/>
        <v>0</v>
      </c>
      <c r="H275">
        <f t="shared" si="16"/>
        <v>0</v>
      </c>
      <c r="I275">
        <f t="shared" ref="C275:T277" si="18">I$58*I239+I135*I$59</f>
        <v>0</v>
      </c>
      <c r="J275">
        <f t="shared" si="18"/>
        <v>0</v>
      </c>
      <c r="K275">
        <f t="shared" si="18"/>
        <v>10204.784470574257</v>
      </c>
      <c r="L275">
        <f t="shared" si="18"/>
        <v>0</v>
      </c>
      <c r="M275">
        <f t="shared" si="18"/>
        <v>17504.764081999943</v>
      </c>
      <c r="N275">
        <f t="shared" si="18"/>
        <v>139202.38347237694</v>
      </c>
      <c r="O275">
        <f t="shared" si="18"/>
        <v>0</v>
      </c>
      <c r="P275">
        <f t="shared" si="18"/>
        <v>29570.255422129358</v>
      </c>
      <c r="Q275">
        <f t="shared" si="18"/>
        <v>0</v>
      </c>
      <c r="R275" s="182">
        <f t="shared" si="18"/>
        <v>1148286.149127004</v>
      </c>
      <c r="S275" s="182">
        <f t="shared" si="18"/>
        <v>10732643.809010964</v>
      </c>
      <c r="T275" s="182">
        <f t="shared" si="18"/>
        <v>1079441.0420795793</v>
      </c>
      <c r="U275" s="182">
        <f t="shared" si="14"/>
        <v>13393220.846202627</v>
      </c>
      <c r="V275"/>
    </row>
    <row r="276" spans="1:23" x14ac:dyDescent="0.25">
      <c r="A276">
        <v>2049</v>
      </c>
      <c r="B276">
        <f t="shared" si="17"/>
        <v>122616.74474805138</v>
      </c>
      <c r="C276">
        <f t="shared" si="18"/>
        <v>605751.75408097042</v>
      </c>
      <c r="D276">
        <f t="shared" si="18"/>
        <v>0</v>
      </c>
      <c r="E276">
        <f t="shared" si="18"/>
        <v>34761.816561035535</v>
      </c>
      <c r="F276">
        <f t="shared" si="18"/>
        <v>0</v>
      </c>
      <c r="G276">
        <f t="shared" si="18"/>
        <v>13955.231338348514</v>
      </c>
      <c r="H276">
        <f t="shared" si="18"/>
        <v>0</v>
      </c>
      <c r="I276">
        <f t="shared" si="18"/>
        <v>0</v>
      </c>
      <c r="J276">
        <f t="shared" si="18"/>
        <v>0</v>
      </c>
      <c r="K276">
        <f t="shared" si="18"/>
        <v>10204.784470574257</v>
      </c>
      <c r="L276">
        <f t="shared" si="18"/>
        <v>0</v>
      </c>
      <c r="M276">
        <f t="shared" si="18"/>
        <v>0</v>
      </c>
      <c r="N276">
        <f t="shared" si="18"/>
        <v>52894.271736188479</v>
      </c>
      <c r="O276">
        <f t="shared" si="18"/>
        <v>65463.439731813713</v>
      </c>
      <c r="P276">
        <f t="shared" si="18"/>
        <v>0</v>
      </c>
      <c r="Q276">
        <f t="shared" si="18"/>
        <v>16913.407470442282</v>
      </c>
      <c r="R276" s="182">
        <f t="shared" si="18"/>
        <v>7380545.0192046268</v>
      </c>
      <c r="S276" s="182">
        <f t="shared" si="18"/>
        <v>12828783.210530873</v>
      </c>
      <c r="T276" s="182">
        <f t="shared" si="18"/>
        <v>4636832.6851396132</v>
      </c>
      <c r="U276" s="182">
        <f t="shared" si="14"/>
        <v>25768722.365012534</v>
      </c>
      <c r="V276"/>
    </row>
    <row r="277" spans="1:23" x14ac:dyDescent="0.25">
      <c r="A277">
        <v>2050</v>
      </c>
      <c r="B277">
        <f t="shared" si="17"/>
        <v>52550.033463450593</v>
      </c>
      <c r="C277">
        <f t="shared" si="18"/>
        <v>715336.16917988646</v>
      </c>
      <c r="D277">
        <f t="shared" si="18"/>
        <v>0</v>
      </c>
      <c r="E277">
        <f t="shared" si="18"/>
        <v>34761.816561035535</v>
      </c>
      <c r="F277">
        <f t="shared" si="18"/>
        <v>7446.5352673355446</v>
      </c>
      <c r="G277">
        <f t="shared" si="18"/>
        <v>0</v>
      </c>
      <c r="H277">
        <f t="shared" si="18"/>
        <v>0</v>
      </c>
      <c r="I277">
        <f t="shared" si="18"/>
        <v>0</v>
      </c>
      <c r="J277">
        <f t="shared" si="18"/>
        <v>18430.359483785312</v>
      </c>
      <c r="K277">
        <f t="shared" si="18"/>
        <v>10204.784470574257</v>
      </c>
      <c r="L277">
        <f t="shared" si="18"/>
        <v>0</v>
      </c>
      <c r="M277">
        <f t="shared" si="18"/>
        <v>15473.964081999944</v>
      </c>
      <c r="N277">
        <f t="shared" si="18"/>
        <v>105788.54347237696</v>
      </c>
      <c r="O277">
        <f t="shared" si="18"/>
        <v>0</v>
      </c>
      <c r="P277">
        <f t="shared" si="18"/>
        <v>0</v>
      </c>
      <c r="Q277">
        <f t="shared" si="18"/>
        <v>0</v>
      </c>
      <c r="R277" s="182">
        <f t="shared" si="18"/>
        <v>7743376.2009208547</v>
      </c>
      <c r="S277" s="182">
        <f t="shared" si="18"/>
        <v>6698268.0649956707</v>
      </c>
      <c r="T277" s="182">
        <f t="shared" si="18"/>
        <v>2073248.5099635907</v>
      </c>
      <c r="U277" s="182">
        <f t="shared" si="14"/>
        <v>17474884.981860563</v>
      </c>
      <c r="V277"/>
    </row>
    <row r="278" spans="1:23" x14ac:dyDescent="0.25">
      <c r="V278"/>
    </row>
    <row r="279" spans="1:23" x14ac:dyDescent="0.25">
      <c r="A279" s="108" t="s">
        <v>420</v>
      </c>
      <c r="V279"/>
    </row>
    <row r="280" spans="1:23" x14ac:dyDescent="0.25">
      <c r="A280">
        <v>2019</v>
      </c>
      <c r="B280">
        <f>B106*B175*$B$6</f>
        <v>57370.679448988871</v>
      </c>
      <c r="C280">
        <f t="shared" ref="C280:Q295" si="19">C106*C175*$B$6</f>
        <v>890949.18968828744</v>
      </c>
      <c r="D280">
        <f t="shared" si="19"/>
        <v>0</v>
      </c>
      <c r="E280">
        <f t="shared" si="19"/>
        <v>28946.637802678455</v>
      </c>
      <c r="F280">
        <f t="shared" si="19"/>
        <v>0</v>
      </c>
      <c r="G280">
        <f t="shared" si="19"/>
        <v>0</v>
      </c>
      <c r="H280">
        <f t="shared" si="19"/>
        <v>0</v>
      </c>
      <c r="I280">
        <f t="shared" si="19"/>
        <v>3164.7385458425661</v>
      </c>
      <c r="J280">
        <f t="shared" si="19"/>
        <v>0</v>
      </c>
      <c r="K280">
        <f t="shared" si="19"/>
        <v>6003.2989662330347</v>
      </c>
      <c r="L280">
        <f t="shared" si="19"/>
        <v>0</v>
      </c>
      <c r="M280">
        <f t="shared" si="19"/>
        <v>0</v>
      </c>
      <c r="N280">
        <f t="shared" si="19"/>
        <v>23000.891348989815</v>
      </c>
      <c r="O280">
        <f t="shared" si="19"/>
        <v>27390.448593167181</v>
      </c>
      <c r="P280">
        <f t="shared" si="19"/>
        <v>0</v>
      </c>
      <c r="Q280">
        <f t="shared" si="19"/>
        <v>3506.1270406254616</v>
      </c>
      <c r="R280">
        <f>R106*$B$13</f>
        <v>1771905.4000000001</v>
      </c>
      <c r="S280">
        <f t="shared" ref="S280:T280" si="20">S106*$B$13</f>
        <v>1661728.4000000001</v>
      </c>
      <c r="T280">
        <f t="shared" si="20"/>
        <v>155284.76</v>
      </c>
      <c r="U280" s="631">
        <f t="shared" ref="U280:U311" si="21">SUM(B280:T280)</f>
        <v>4629250.5714348126</v>
      </c>
      <c r="V280"/>
    </row>
    <row r="281" spans="1:23" x14ac:dyDescent="0.25">
      <c r="A281">
        <v>2020</v>
      </c>
      <c r="B281">
        <f t="shared" ref="B281:Q296" si="22">B107*B176*$B$6</f>
        <v>100271.7423885696</v>
      </c>
      <c r="C281">
        <f t="shared" si="22"/>
        <v>5597.8034297930326</v>
      </c>
      <c r="D281">
        <f t="shared" si="22"/>
        <v>0</v>
      </c>
      <c r="E281">
        <f t="shared" si="22"/>
        <v>43584.053602190754</v>
      </c>
      <c r="F281">
        <f t="shared" si="22"/>
        <v>0</v>
      </c>
      <c r="G281">
        <f t="shared" si="22"/>
        <v>0</v>
      </c>
      <c r="H281">
        <f t="shared" si="22"/>
        <v>0</v>
      </c>
      <c r="I281">
        <f t="shared" si="22"/>
        <v>0</v>
      </c>
      <c r="J281">
        <f t="shared" si="22"/>
        <v>3988.5551275117386</v>
      </c>
      <c r="K281">
        <f t="shared" si="22"/>
        <v>2844.1643739175665</v>
      </c>
      <c r="L281">
        <f t="shared" si="22"/>
        <v>0</v>
      </c>
      <c r="M281">
        <f t="shared" si="22"/>
        <v>11048.823628328295</v>
      </c>
      <c r="N281">
        <f t="shared" si="22"/>
        <v>31243.855110257795</v>
      </c>
      <c r="O281">
        <f t="shared" si="22"/>
        <v>0</v>
      </c>
      <c r="P281">
        <f t="shared" si="22"/>
        <v>0</v>
      </c>
      <c r="Q281">
        <f t="shared" si="22"/>
        <v>0</v>
      </c>
      <c r="R281">
        <f t="shared" ref="R281:T296" si="23">R107*$B$13</f>
        <v>1671838.76</v>
      </c>
      <c r="S281">
        <f t="shared" si="23"/>
        <v>860936.04</v>
      </c>
      <c r="T281">
        <f t="shared" si="23"/>
        <v>155284.76</v>
      </c>
      <c r="U281">
        <f t="shared" si="21"/>
        <v>2886638.5576605685</v>
      </c>
      <c r="V281"/>
    </row>
    <row r="282" spans="1:23" x14ac:dyDescent="0.25">
      <c r="A282">
        <v>2021</v>
      </c>
      <c r="B282">
        <f t="shared" si="22"/>
        <v>7194.5513470480655</v>
      </c>
      <c r="C282">
        <f t="shared" si="19"/>
        <v>9466.3678082510814</v>
      </c>
      <c r="D282">
        <f t="shared" si="19"/>
        <v>0</v>
      </c>
      <c r="E282">
        <f t="shared" si="19"/>
        <v>32742.824018752177</v>
      </c>
      <c r="F282">
        <f t="shared" si="19"/>
        <v>0</v>
      </c>
      <c r="G282">
        <f t="shared" si="19"/>
        <v>8327.9979629762893</v>
      </c>
      <c r="H282">
        <f t="shared" si="19"/>
        <v>6582.7889275414109</v>
      </c>
      <c r="I282">
        <f t="shared" si="19"/>
        <v>0</v>
      </c>
      <c r="J282">
        <f t="shared" si="19"/>
        <v>4967.8123588124645</v>
      </c>
      <c r="K282">
        <f t="shared" si="19"/>
        <v>3424.9695633397628</v>
      </c>
      <c r="L282">
        <f t="shared" si="19"/>
        <v>0</v>
      </c>
      <c r="M282">
        <f t="shared" si="19"/>
        <v>0</v>
      </c>
      <c r="N282">
        <f t="shared" si="19"/>
        <v>9462.839214999929</v>
      </c>
      <c r="O282">
        <f t="shared" si="19"/>
        <v>0</v>
      </c>
      <c r="P282">
        <f t="shared" si="19"/>
        <v>0</v>
      </c>
      <c r="Q282">
        <f t="shared" si="19"/>
        <v>0</v>
      </c>
      <c r="R282">
        <f t="shared" si="23"/>
        <v>3216909.16</v>
      </c>
      <c r="S282">
        <f t="shared" si="23"/>
        <v>906821.52</v>
      </c>
      <c r="T282">
        <f t="shared" si="23"/>
        <v>429042.2</v>
      </c>
      <c r="U282">
        <f t="shared" si="21"/>
        <v>4634943.0312017212</v>
      </c>
      <c r="V282"/>
    </row>
    <row r="283" spans="1:23" x14ac:dyDescent="0.25">
      <c r="A283">
        <v>2022</v>
      </c>
      <c r="B283">
        <f t="shared" si="22"/>
        <v>6517.7083766693549</v>
      </c>
      <c r="C283">
        <f t="shared" si="19"/>
        <v>52366.731691636807</v>
      </c>
      <c r="D283">
        <f t="shared" si="19"/>
        <v>0</v>
      </c>
      <c r="E283">
        <f t="shared" si="19"/>
        <v>8207.870666147106</v>
      </c>
      <c r="F283">
        <f t="shared" si="19"/>
        <v>0</v>
      </c>
      <c r="G283">
        <f t="shared" si="19"/>
        <v>0</v>
      </c>
      <c r="H283">
        <f t="shared" si="19"/>
        <v>0</v>
      </c>
      <c r="I283">
        <f t="shared" si="19"/>
        <v>0</v>
      </c>
      <c r="J283">
        <f t="shared" si="19"/>
        <v>5100.7462690667971</v>
      </c>
      <c r="K283">
        <f t="shared" si="19"/>
        <v>4530.8750653398838</v>
      </c>
      <c r="L283">
        <f t="shared" si="19"/>
        <v>0</v>
      </c>
      <c r="M283">
        <f t="shared" si="19"/>
        <v>12251.998768316709</v>
      </c>
      <c r="N283">
        <f t="shared" si="19"/>
        <v>18391.77676138368</v>
      </c>
      <c r="O283">
        <f t="shared" si="19"/>
        <v>0</v>
      </c>
      <c r="P283">
        <f t="shared" si="19"/>
        <v>11953.506304903845</v>
      </c>
      <c r="Q283">
        <f t="shared" si="19"/>
        <v>0</v>
      </c>
      <c r="R283">
        <f t="shared" si="23"/>
        <v>1915005.8800000001</v>
      </c>
      <c r="S283">
        <f t="shared" si="23"/>
        <v>1349344.2</v>
      </c>
      <c r="T283">
        <f t="shared" si="23"/>
        <v>206355.04</v>
      </c>
      <c r="U283">
        <f t="shared" si="21"/>
        <v>3590026.3339034645</v>
      </c>
      <c r="V283"/>
    </row>
    <row r="284" spans="1:23" x14ac:dyDescent="0.25">
      <c r="A284">
        <v>2023</v>
      </c>
      <c r="B284">
        <f t="shared" si="22"/>
        <v>5349.2878864136301</v>
      </c>
      <c r="C284">
        <f t="shared" si="19"/>
        <v>11837.299694103467</v>
      </c>
      <c r="D284">
        <f t="shared" si="19"/>
        <v>3454.7319716918491</v>
      </c>
      <c r="E284">
        <f t="shared" si="19"/>
        <v>99248.481885711342</v>
      </c>
      <c r="F284">
        <f t="shared" si="19"/>
        <v>0</v>
      </c>
      <c r="G284">
        <f t="shared" si="19"/>
        <v>11577.965464866655</v>
      </c>
      <c r="H284">
        <f t="shared" si="19"/>
        <v>0</v>
      </c>
      <c r="I284">
        <f t="shared" si="19"/>
        <v>0</v>
      </c>
      <c r="J284">
        <f t="shared" si="19"/>
        <v>2488.5445848734312</v>
      </c>
      <c r="K284">
        <f t="shared" si="19"/>
        <v>4198.9325930250061</v>
      </c>
      <c r="L284">
        <f t="shared" si="19"/>
        <v>0</v>
      </c>
      <c r="M284">
        <f t="shared" si="19"/>
        <v>0</v>
      </c>
      <c r="N284">
        <f t="shared" si="19"/>
        <v>13824.268371599484</v>
      </c>
      <c r="O284">
        <f t="shared" si="19"/>
        <v>0</v>
      </c>
      <c r="P284">
        <f t="shared" si="19"/>
        <v>0</v>
      </c>
      <c r="Q284">
        <f t="shared" si="19"/>
        <v>0</v>
      </c>
      <c r="R284">
        <f t="shared" si="23"/>
        <v>570587.24</v>
      </c>
      <c r="S284">
        <f t="shared" si="23"/>
        <v>394304.04000000004</v>
      </c>
      <c r="T284">
        <f t="shared" si="23"/>
        <v>140248.84</v>
      </c>
      <c r="U284">
        <f t="shared" si="21"/>
        <v>1257119.6324522849</v>
      </c>
      <c r="V284"/>
    </row>
    <row r="285" spans="1:23" x14ac:dyDescent="0.25">
      <c r="A285">
        <v>2024</v>
      </c>
      <c r="B285">
        <f t="shared" si="22"/>
        <v>16996.796536753292</v>
      </c>
      <c r="C285">
        <f t="shared" si="19"/>
        <v>245279.71033043443</v>
      </c>
      <c r="D285">
        <f t="shared" si="19"/>
        <v>5741.1990679366927</v>
      </c>
      <c r="E285">
        <f t="shared" si="19"/>
        <v>11301.484120891937</v>
      </c>
      <c r="F285">
        <f t="shared" si="19"/>
        <v>0</v>
      </c>
      <c r="G285">
        <f t="shared" si="19"/>
        <v>7112.8873297056498</v>
      </c>
      <c r="H285">
        <f t="shared" si="19"/>
        <v>0</v>
      </c>
      <c r="I285">
        <f t="shared" si="19"/>
        <v>2634.1393029161327</v>
      </c>
      <c r="J285">
        <f t="shared" si="19"/>
        <v>0</v>
      </c>
      <c r="K285">
        <f t="shared" si="19"/>
        <v>3393.8184971415808</v>
      </c>
      <c r="L285">
        <f t="shared" si="19"/>
        <v>3777.4667596168515</v>
      </c>
      <c r="M285">
        <f t="shared" si="19"/>
        <v>5693.7858714491376</v>
      </c>
      <c r="N285">
        <f t="shared" si="19"/>
        <v>29233.811917979659</v>
      </c>
      <c r="O285">
        <f t="shared" si="19"/>
        <v>0</v>
      </c>
      <c r="P285">
        <f t="shared" si="19"/>
        <v>0</v>
      </c>
      <c r="Q285">
        <f t="shared" si="19"/>
        <v>0</v>
      </c>
      <c r="R285">
        <f t="shared" si="23"/>
        <v>338048.96</v>
      </c>
      <c r="S285">
        <f t="shared" si="23"/>
        <v>372527.88</v>
      </c>
      <c r="T285">
        <f t="shared" si="23"/>
        <v>350492.48000000004</v>
      </c>
      <c r="U285">
        <f t="shared" si="21"/>
        <v>1392234.4197348256</v>
      </c>
      <c r="V285"/>
    </row>
    <row r="286" spans="1:23" x14ac:dyDescent="0.25">
      <c r="A286">
        <v>2025</v>
      </c>
      <c r="B286">
        <f t="shared" si="22"/>
        <v>5325.3232173720899</v>
      </c>
      <c r="C286">
        <f t="shared" si="19"/>
        <v>21868.857403076552</v>
      </c>
      <c r="D286">
        <f t="shared" si="19"/>
        <v>0</v>
      </c>
      <c r="E286">
        <f t="shared" si="19"/>
        <v>18959.521510923347</v>
      </c>
      <c r="F286">
        <f t="shared" si="19"/>
        <v>0</v>
      </c>
      <c r="G286">
        <f t="shared" si="19"/>
        <v>0</v>
      </c>
      <c r="H286">
        <f t="shared" si="19"/>
        <v>4510.969533804845</v>
      </c>
      <c r="I286">
        <f t="shared" si="19"/>
        <v>0</v>
      </c>
      <c r="J286">
        <f t="shared" si="19"/>
        <v>0</v>
      </c>
      <c r="K286">
        <f t="shared" si="19"/>
        <v>6181.8732682814079</v>
      </c>
      <c r="L286">
        <f t="shared" si="19"/>
        <v>0</v>
      </c>
      <c r="M286">
        <f t="shared" si="19"/>
        <v>13412.993662800565</v>
      </c>
      <c r="N286">
        <f t="shared" si="19"/>
        <v>62747.560927833241</v>
      </c>
      <c r="O286">
        <f t="shared" si="19"/>
        <v>28244.613940373452</v>
      </c>
      <c r="P286">
        <f t="shared" si="19"/>
        <v>0</v>
      </c>
      <c r="Q286">
        <f t="shared" si="19"/>
        <v>7933.8602698355626</v>
      </c>
      <c r="R286">
        <f t="shared" si="23"/>
        <v>401562.76</v>
      </c>
      <c r="S286">
        <f t="shared" si="23"/>
        <v>1060291.6000000001</v>
      </c>
      <c r="T286">
        <f t="shared" si="23"/>
        <v>263906.32</v>
      </c>
      <c r="U286">
        <f t="shared" si="21"/>
        <v>1894946.2537343011</v>
      </c>
      <c r="V286"/>
    </row>
    <row r="287" spans="1:23" x14ac:dyDescent="0.25">
      <c r="A287">
        <v>2026</v>
      </c>
      <c r="B287">
        <f t="shared" si="22"/>
        <v>42264.191287503818</v>
      </c>
      <c r="C287">
        <f t="shared" si="19"/>
        <v>93591.743323330491</v>
      </c>
      <c r="D287">
        <f t="shared" si="19"/>
        <v>0</v>
      </c>
      <c r="E287">
        <f t="shared" si="19"/>
        <v>59439.276828382521</v>
      </c>
      <c r="F287">
        <f t="shared" si="19"/>
        <v>0</v>
      </c>
      <c r="G287">
        <f t="shared" si="19"/>
        <v>0</v>
      </c>
      <c r="H287">
        <f t="shared" si="19"/>
        <v>6067.7316290491326</v>
      </c>
      <c r="I287">
        <f t="shared" si="19"/>
        <v>0</v>
      </c>
      <c r="J287">
        <f t="shared" si="19"/>
        <v>7380.7918500994138</v>
      </c>
      <c r="K287">
        <f t="shared" si="19"/>
        <v>5332.3810147635168</v>
      </c>
      <c r="L287">
        <f t="shared" si="19"/>
        <v>0</v>
      </c>
      <c r="M287">
        <f t="shared" si="19"/>
        <v>0</v>
      </c>
      <c r="N287">
        <f t="shared" si="19"/>
        <v>65855.648724869796</v>
      </c>
      <c r="O287">
        <f t="shared" si="19"/>
        <v>8943.7973305216601</v>
      </c>
      <c r="P287">
        <f t="shared" si="19"/>
        <v>0</v>
      </c>
      <c r="Q287">
        <f t="shared" si="19"/>
        <v>4879.2569478359446</v>
      </c>
      <c r="R287">
        <f t="shared" si="23"/>
        <v>5169764.08</v>
      </c>
      <c r="S287">
        <f t="shared" si="23"/>
        <v>1480778.8800000001</v>
      </c>
      <c r="T287">
        <f t="shared" si="23"/>
        <v>164876.64000000001</v>
      </c>
      <c r="U287">
        <f t="shared" si="21"/>
        <v>7109174.418936356</v>
      </c>
      <c r="V287"/>
    </row>
    <row r="288" spans="1:23" x14ac:dyDescent="0.25">
      <c r="A288">
        <v>2027</v>
      </c>
      <c r="B288">
        <f t="shared" si="22"/>
        <v>61971.856753052343</v>
      </c>
      <c r="C288">
        <f t="shared" si="19"/>
        <v>166244.21212016593</v>
      </c>
      <c r="D288">
        <f t="shared" si="19"/>
        <v>0</v>
      </c>
      <c r="E288">
        <f t="shared" si="19"/>
        <v>18957.969020528482</v>
      </c>
      <c r="F288">
        <f t="shared" si="19"/>
        <v>3311.9555960360867</v>
      </c>
      <c r="G288">
        <f t="shared" si="19"/>
        <v>0</v>
      </c>
      <c r="H288">
        <f t="shared" si="19"/>
        <v>0</v>
      </c>
      <c r="I288">
        <f t="shared" si="19"/>
        <v>0</v>
      </c>
      <c r="J288">
        <f t="shared" si="19"/>
        <v>0</v>
      </c>
      <c r="K288">
        <f t="shared" si="19"/>
        <v>4344.4727195603855</v>
      </c>
      <c r="L288">
        <f t="shared" si="19"/>
        <v>12898.314324042549</v>
      </c>
      <c r="M288">
        <f t="shared" si="19"/>
        <v>0</v>
      </c>
      <c r="N288">
        <f t="shared" si="19"/>
        <v>15941.106199681561</v>
      </c>
      <c r="O288">
        <f t="shared" si="19"/>
        <v>7869.9860883017509</v>
      </c>
      <c r="P288">
        <f t="shared" si="19"/>
        <v>0</v>
      </c>
      <c r="Q288">
        <f t="shared" si="19"/>
        <v>0</v>
      </c>
      <c r="R288">
        <f t="shared" si="23"/>
        <v>257943.80000000002</v>
      </c>
      <c r="S288">
        <f t="shared" si="23"/>
        <v>1445781.48</v>
      </c>
      <c r="T288">
        <f t="shared" si="23"/>
        <v>321716.84000000003</v>
      </c>
      <c r="U288">
        <f t="shared" si="21"/>
        <v>2316981.9928213689</v>
      </c>
      <c r="V288"/>
    </row>
    <row r="289" spans="1:22" x14ac:dyDescent="0.25">
      <c r="A289">
        <v>2028</v>
      </c>
      <c r="B289">
        <f t="shared" si="22"/>
        <v>53375.528790210585</v>
      </c>
      <c r="C289">
        <f t="shared" si="19"/>
        <v>109182.33708472444</v>
      </c>
      <c r="D289">
        <f t="shared" si="19"/>
        <v>0</v>
      </c>
      <c r="E289">
        <f t="shared" si="19"/>
        <v>94903.051916071141</v>
      </c>
      <c r="F289">
        <f t="shared" si="19"/>
        <v>0</v>
      </c>
      <c r="G289">
        <f t="shared" si="19"/>
        <v>16101.532861791637</v>
      </c>
      <c r="H289">
        <f t="shared" si="19"/>
        <v>0</v>
      </c>
      <c r="I289">
        <f t="shared" si="19"/>
        <v>0</v>
      </c>
      <c r="J289">
        <f t="shared" si="19"/>
        <v>3718.3622599186788</v>
      </c>
      <c r="K289">
        <f t="shared" si="19"/>
        <v>1262.4621326508898</v>
      </c>
      <c r="L289">
        <f t="shared" si="19"/>
        <v>0</v>
      </c>
      <c r="M289">
        <f t="shared" si="19"/>
        <v>0</v>
      </c>
      <c r="N289">
        <f t="shared" si="19"/>
        <v>17304.77274181223</v>
      </c>
      <c r="O289">
        <f t="shared" si="19"/>
        <v>0</v>
      </c>
      <c r="P289">
        <f t="shared" si="19"/>
        <v>0</v>
      </c>
      <c r="Q289">
        <f t="shared" si="19"/>
        <v>0</v>
      </c>
      <c r="R289">
        <f t="shared" si="23"/>
        <v>667802.24</v>
      </c>
      <c r="S289">
        <f t="shared" si="23"/>
        <v>1279349.4000000001</v>
      </c>
      <c r="T289">
        <f t="shared" si="23"/>
        <v>536108.32000000007</v>
      </c>
      <c r="U289">
        <f t="shared" si="21"/>
        <v>2779108.0077871801</v>
      </c>
      <c r="V289" s="631">
        <f>SUM(U280:U289)</f>
        <v>32490423.219666883</v>
      </c>
    </row>
    <row r="290" spans="1:22" x14ac:dyDescent="0.25">
      <c r="A290">
        <v>2029</v>
      </c>
      <c r="B290">
        <f t="shared" si="22"/>
        <v>9588.7782335901684</v>
      </c>
      <c r="C290">
        <f t="shared" si="19"/>
        <v>39809.332531389831</v>
      </c>
      <c r="D290">
        <f t="shared" si="19"/>
        <v>570.38830090294994</v>
      </c>
      <c r="E290">
        <f t="shared" si="19"/>
        <v>29286.622936594078</v>
      </c>
      <c r="F290">
        <f t="shared" si="19"/>
        <v>0</v>
      </c>
      <c r="G290">
        <f t="shared" si="19"/>
        <v>0</v>
      </c>
      <c r="H290">
        <f t="shared" si="19"/>
        <v>0</v>
      </c>
      <c r="I290">
        <f t="shared" si="19"/>
        <v>0</v>
      </c>
      <c r="J290">
        <f t="shared" si="19"/>
        <v>0</v>
      </c>
      <c r="K290">
        <f t="shared" si="19"/>
        <v>2745.4070021429402</v>
      </c>
      <c r="L290">
        <f t="shared" si="19"/>
        <v>0</v>
      </c>
      <c r="M290">
        <f t="shared" si="19"/>
        <v>0</v>
      </c>
      <c r="N290">
        <f t="shared" si="19"/>
        <v>36935.104340145306</v>
      </c>
      <c r="O290">
        <f t="shared" si="19"/>
        <v>0</v>
      </c>
      <c r="P290">
        <f t="shared" si="19"/>
        <v>0</v>
      </c>
      <c r="Q290">
        <f t="shared" si="19"/>
        <v>0</v>
      </c>
      <c r="R290">
        <f t="shared" si="23"/>
        <v>1686615.44</v>
      </c>
      <c r="S290">
        <f t="shared" si="23"/>
        <v>403118.2</v>
      </c>
      <c r="T290">
        <f t="shared" si="23"/>
        <v>152692.36000000002</v>
      </c>
      <c r="U290">
        <f t="shared" si="21"/>
        <v>2361361.6333447653</v>
      </c>
      <c r="V290"/>
    </row>
    <row r="291" spans="1:22" x14ac:dyDescent="0.25">
      <c r="A291">
        <v>2030</v>
      </c>
      <c r="B291">
        <f t="shared" si="22"/>
        <v>3356.638532380849</v>
      </c>
      <c r="C291">
        <f t="shared" si="19"/>
        <v>46282.848127244186</v>
      </c>
      <c r="D291">
        <f t="shared" si="19"/>
        <v>0</v>
      </c>
      <c r="E291">
        <f t="shared" si="19"/>
        <v>22417.186136936729</v>
      </c>
      <c r="F291">
        <f t="shared" si="19"/>
        <v>0</v>
      </c>
      <c r="G291">
        <f t="shared" si="19"/>
        <v>0</v>
      </c>
      <c r="H291">
        <f t="shared" si="19"/>
        <v>0</v>
      </c>
      <c r="I291">
        <f t="shared" si="19"/>
        <v>0</v>
      </c>
      <c r="J291">
        <f t="shared" si="19"/>
        <v>3889.1448405041851</v>
      </c>
      <c r="K291">
        <f t="shared" si="19"/>
        <v>1884.6234377748958</v>
      </c>
      <c r="L291">
        <f t="shared" si="19"/>
        <v>0</v>
      </c>
      <c r="M291">
        <f t="shared" si="19"/>
        <v>6945.4928920167504</v>
      </c>
      <c r="N291">
        <f t="shared" si="19"/>
        <v>53960.794194685441</v>
      </c>
      <c r="O291">
        <f t="shared" si="19"/>
        <v>0</v>
      </c>
      <c r="P291">
        <f t="shared" si="19"/>
        <v>0</v>
      </c>
      <c r="Q291">
        <f t="shared" si="19"/>
        <v>0</v>
      </c>
      <c r="R291">
        <f t="shared" si="23"/>
        <v>93067.16</v>
      </c>
      <c r="S291">
        <f t="shared" si="23"/>
        <v>841233.8</v>
      </c>
      <c r="T291">
        <f t="shared" si="23"/>
        <v>198059.36000000002</v>
      </c>
      <c r="U291">
        <f t="shared" si="21"/>
        <v>1271097.0481615432</v>
      </c>
      <c r="V291"/>
    </row>
    <row r="292" spans="1:22" x14ac:dyDescent="0.25">
      <c r="A292">
        <v>2031</v>
      </c>
      <c r="B292">
        <f t="shared" si="22"/>
        <v>27632.229733044405</v>
      </c>
      <c r="C292">
        <f t="shared" si="19"/>
        <v>120222.12976575764</v>
      </c>
      <c r="D292">
        <f t="shared" si="19"/>
        <v>0</v>
      </c>
      <c r="E292">
        <f t="shared" si="19"/>
        <v>22746.383452237431</v>
      </c>
      <c r="F292">
        <f t="shared" si="19"/>
        <v>0</v>
      </c>
      <c r="G292">
        <f t="shared" si="19"/>
        <v>0</v>
      </c>
      <c r="H292">
        <f t="shared" si="19"/>
        <v>5630.4489292967073</v>
      </c>
      <c r="I292">
        <f t="shared" si="19"/>
        <v>0</v>
      </c>
      <c r="J292">
        <f t="shared" si="19"/>
        <v>0</v>
      </c>
      <c r="K292">
        <f t="shared" si="19"/>
        <v>3386.3252048406134</v>
      </c>
      <c r="L292">
        <f t="shared" si="19"/>
        <v>0</v>
      </c>
      <c r="M292">
        <f t="shared" si="19"/>
        <v>0</v>
      </c>
      <c r="N292">
        <f t="shared" si="19"/>
        <v>17254.138822776444</v>
      </c>
      <c r="O292">
        <f t="shared" si="19"/>
        <v>0</v>
      </c>
      <c r="P292">
        <f t="shared" si="19"/>
        <v>0</v>
      </c>
      <c r="Q292">
        <f t="shared" si="19"/>
        <v>0</v>
      </c>
      <c r="R292">
        <f t="shared" si="23"/>
        <v>1272349.9200000002</v>
      </c>
      <c r="S292">
        <f t="shared" si="23"/>
        <v>876231.20000000007</v>
      </c>
      <c r="T292">
        <f t="shared" si="23"/>
        <v>160988.04</v>
      </c>
      <c r="U292">
        <f t="shared" si="21"/>
        <v>2506440.8159079533</v>
      </c>
      <c r="V292"/>
    </row>
    <row r="293" spans="1:22" x14ac:dyDescent="0.25">
      <c r="A293">
        <v>2032</v>
      </c>
      <c r="B293">
        <f t="shared" si="22"/>
        <v>2453.1841401353731</v>
      </c>
      <c r="C293">
        <f t="shared" si="19"/>
        <v>155106.48459415254</v>
      </c>
      <c r="D293">
        <f t="shared" si="19"/>
        <v>0</v>
      </c>
      <c r="E293">
        <f t="shared" si="19"/>
        <v>89536.212339113481</v>
      </c>
      <c r="F293">
        <f t="shared" si="19"/>
        <v>2657.6351159265873</v>
      </c>
      <c r="G293">
        <f t="shared" si="19"/>
        <v>11091.016736947138</v>
      </c>
      <c r="H293">
        <f t="shared" si="19"/>
        <v>9051.2888096636761</v>
      </c>
      <c r="I293">
        <f t="shared" si="19"/>
        <v>0</v>
      </c>
      <c r="J293">
        <f t="shared" si="19"/>
        <v>3240.650836235327</v>
      </c>
      <c r="K293">
        <f t="shared" si="19"/>
        <v>6099.0899682916679</v>
      </c>
      <c r="L293">
        <f t="shared" si="19"/>
        <v>0</v>
      </c>
      <c r="M293">
        <f t="shared" si="19"/>
        <v>0</v>
      </c>
      <c r="N293">
        <f t="shared" si="19"/>
        <v>9766.6337206127737</v>
      </c>
      <c r="O293">
        <f t="shared" si="19"/>
        <v>0</v>
      </c>
      <c r="P293">
        <f t="shared" si="19"/>
        <v>0</v>
      </c>
      <c r="Q293">
        <f t="shared" si="19"/>
        <v>5939.5989104998025</v>
      </c>
      <c r="R293">
        <f t="shared" si="23"/>
        <v>536886.04</v>
      </c>
      <c r="S293">
        <f t="shared" si="23"/>
        <v>582771.52</v>
      </c>
      <c r="T293">
        <f t="shared" si="23"/>
        <v>148544.52000000002</v>
      </c>
      <c r="U293">
        <f t="shared" si="21"/>
        <v>1563143.8751715785</v>
      </c>
      <c r="V293"/>
    </row>
    <row r="294" spans="1:22" x14ac:dyDescent="0.25">
      <c r="A294">
        <v>2033</v>
      </c>
      <c r="B294">
        <f t="shared" si="22"/>
        <v>10131.9932453081</v>
      </c>
      <c r="C294">
        <f t="shared" si="19"/>
        <v>25068.340793721942</v>
      </c>
      <c r="D294">
        <f t="shared" si="19"/>
        <v>0</v>
      </c>
      <c r="E294">
        <f t="shared" si="19"/>
        <v>19777.65523054661</v>
      </c>
      <c r="F294">
        <f t="shared" si="19"/>
        <v>3354.0059549226721</v>
      </c>
      <c r="G294">
        <f t="shared" si="19"/>
        <v>0</v>
      </c>
      <c r="H294">
        <f t="shared" si="19"/>
        <v>6287.7497110221311</v>
      </c>
      <c r="I294">
        <f t="shared" si="19"/>
        <v>0</v>
      </c>
      <c r="J294">
        <f t="shared" si="19"/>
        <v>0</v>
      </c>
      <c r="K294">
        <f t="shared" si="19"/>
        <v>195.16923702733132</v>
      </c>
      <c r="L294">
        <f t="shared" si="19"/>
        <v>0</v>
      </c>
      <c r="M294">
        <f t="shared" si="19"/>
        <v>11030.473432851222</v>
      </c>
      <c r="N294">
        <f t="shared" si="19"/>
        <v>24836.792693490326</v>
      </c>
      <c r="O294">
        <f t="shared" si="19"/>
        <v>7003.5549684278212</v>
      </c>
      <c r="P294">
        <f t="shared" si="19"/>
        <v>0</v>
      </c>
      <c r="Q294">
        <f t="shared" si="19"/>
        <v>0</v>
      </c>
      <c r="R294">
        <f t="shared" si="23"/>
        <v>1297755.44</v>
      </c>
      <c r="S294">
        <f t="shared" si="23"/>
        <v>1393155.76</v>
      </c>
      <c r="T294">
        <f t="shared" si="23"/>
        <v>115361.8</v>
      </c>
      <c r="U294">
        <f t="shared" si="21"/>
        <v>2913958.7352673179</v>
      </c>
      <c r="V294"/>
    </row>
    <row r="295" spans="1:22" x14ac:dyDescent="0.25">
      <c r="A295">
        <v>2034</v>
      </c>
      <c r="B295">
        <f t="shared" si="22"/>
        <v>51598.600165534001</v>
      </c>
      <c r="C295">
        <f t="shared" si="19"/>
        <v>44944.971816564997</v>
      </c>
      <c r="D295">
        <f t="shared" si="19"/>
        <v>0</v>
      </c>
      <c r="E295">
        <f t="shared" si="19"/>
        <v>83016.367636584837</v>
      </c>
      <c r="F295">
        <f t="shared" si="19"/>
        <v>0</v>
      </c>
      <c r="G295">
        <f t="shared" si="19"/>
        <v>0</v>
      </c>
      <c r="H295">
        <f t="shared" si="19"/>
        <v>2857.0086126391589</v>
      </c>
      <c r="I295">
        <f t="shared" si="19"/>
        <v>0</v>
      </c>
      <c r="J295">
        <f t="shared" si="19"/>
        <v>5579.8894977419013</v>
      </c>
      <c r="K295">
        <f t="shared" si="19"/>
        <v>2408.9493227371222</v>
      </c>
      <c r="L295">
        <f t="shared" si="19"/>
        <v>0</v>
      </c>
      <c r="M295">
        <f t="shared" si="19"/>
        <v>0</v>
      </c>
      <c r="N295">
        <f t="shared" si="19"/>
        <v>37924.394230205093</v>
      </c>
      <c r="O295">
        <f t="shared" si="19"/>
        <v>0</v>
      </c>
      <c r="P295">
        <f t="shared" si="19"/>
        <v>0</v>
      </c>
      <c r="Q295">
        <f t="shared" si="19"/>
        <v>6215.2306647766518</v>
      </c>
      <c r="R295">
        <f t="shared" si="23"/>
        <v>2269905.44</v>
      </c>
      <c r="S295">
        <f t="shared" si="23"/>
        <v>1060291.6000000001</v>
      </c>
      <c r="T295">
        <f t="shared" si="23"/>
        <v>305125.48000000004</v>
      </c>
      <c r="U295">
        <f t="shared" si="21"/>
        <v>3869867.9319467838</v>
      </c>
      <c r="V295"/>
    </row>
    <row r="296" spans="1:22" x14ac:dyDescent="0.25">
      <c r="A296">
        <v>2035</v>
      </c>
      <c r="B296">
        <f t="shared" si="22"/>
        <v>21129.782769989823</v>
      </c>
      <c r="C296">
        <f t="shared" si="22"/>
        <v>26817.403451119189</v>
      </c>
      <c r="D296">
        <f t="shared" si="22"/>
        <v>0</v>
      </c>
      <c r="E296">
        <f t="shared" si="22"/>
        <v>39990.913756270391</v>
      </c>
      <c r="F296">
        <f t="shared" si="22"/>
        <v>0</v>
      </c>
      <c r="G296">
        <f t="shared" si="22"/>
        <v>17376.454800340922</v>
      </c>
      <c r="H296">
        <f t="shared" si="22"/>
        <v>0</v>
      </c>
      <c r="I296">
        <f t="shared" si="22"/>
        <v>0</v>
      </c>
      <c r="J296">
        <f t="shared" si="22"/>
        <v>0</v>
      </c>
      <c r="K296">
        <f t="shared" si="22"/>
        <v>2466.9410762672669</v>
      </c>
      <c r="L296">
        <f t="shared" si="22"/>
        <v>15136.622268354424</v>
      </c>
      <c r="M296">
        <f t="shared" si="22"/>
        <v>7364.1943227875845</v>
      </c>
      <c r="N296">
        <f t="shared" si="22"/>
        <v>5711.1533420683154</v>
      </c>
      <c r="O296">
        <f t="shared" si="22"/>
        <v>0</v>
      </c>
      <c r="P296">
        <f t="shared" si="22"/>
        <v>0</v>
      </c>
      <c r="Q296">
        <f t="shared" si="22"/>
        <v>0</v>
      </c>
      <c r="R296">
        <f t="shared" si="23"/>
        <v>4966779.16</v>
      </c>
      <c r="S296">
        <f t="shared" si="23"/>
        <v>828012.56</v>
      </c>
      <c r="T296">
        <f t="shared" si="23"/>
        <v>198059.36000000002</v>
      </c>
      <c r="U296">
        <f t="shared" si="21"/>
        <v>6128844.5457871994</v>
      </c>
      <c r="V296"/>
    </row>
    <row r="297" spans="1:22" x14ac:dyDescent="0.25">
      <c r="A297">
        <v>2036</v>
      </c>
      <c r="B297">
        <f t="shared" ref="B297:Q311" si="24">B123*B192*$B$6</f>
        <v>173631.62376444868</v>
      </c>
      <c r="C297">
        <f t="shared" si="24"/>
        <v>59099.003487898342</v>
      </c>
      <c r="D297">
        <f t="shared" si="24"/>
        <v>0</v>
      </c>
      <c r="E297">
        <f t="shared" si="24"/>
        <v>25059.838708685744</v>
      </c>
      <c r="F297">
        <f t="shared" si="24"/>
        <v>0</v>
      </c>
      <c r="G297">
        <f t="shared" si="24"/>
        <v>0</v>
      </c>
      <c r="H297">
        <f t="shared" si="24"/>
        <v>6274.1546412780681</v>
      </c>
      <c r="I297">
        <f t="shared" si="24"/>
        <v>2060.6317019624098</v>
      </c>
      <c r="J297">
        <f t="shared" si="24"/>
        <v>0</v>
      </c>
      <c r="K297">
        <f t="shared" si="24"/>
        <v>3543.0350459369092</v>
      </c>
      <c r="L297">
        <f t="shared" si="24"/>
        <v>0</v>
      </c>
      <c r="M297">
        <f t="shared" si="24"/>
        <v>10622.297675503343</v>
      </c>
      <c r="N297">
        <f t="shared" si="24"/>
        <v>15709.232707425084</v>
      </c>
      <c r="O297">
        <f t="shared" si="24"/>
        <v>10608.876630238488</v>
      </c>
      <c r="P297">
        <f t="shared" si="24"/>
        <v>0</v>
      </c>
      <c r="Q297">
        <f t="shared" si="24"/>
        <v>0</v>
      </c>
      <c r="R297">
        <f t="shared" ref="R297:T311" si="25">R123*$B$13</f>
        <v>735463.88</v>
      </c>
      <c r="S297">
        <f t="shared" si="25"/>
        <v>411932.36</v>
      </c>
      <c r="T297">
        <f t="shared" si="25"/>
        <v>45367</v>
      </c>
      <c r="U297">
        <f t="shared" si="21"/>
        <v>1499371.934363377</v>
      </c>
      <c r="V297"/>
    </row>
    <row r="298" spans="1:22" x14ac:dyDescent="0.25">
      <c r="A298">
        <v>2037</v>
      </c>
      <c r="B298">
        <f t="shared" si="24"/>
        <v>26609.564241544547</v>
      </c>
      <c r="C298">
        <f t="shared" si="24"/>
        <v>126445.34878608932</v>
      </c>
      <c r="D298">
        <f t="shared" si="24"/>
        <v>0</v>
      </c>
      <c r="E298">
        <f t="shared" si="24"/>
        <v>2271.2276453346162</v>
      </c>
      <c r="F298">
        <f t="shared" si="24"/>
        <v>0</v>
      </c>
      <c r="G298">
        <f t="shared" si="24"/>
        <v>0</v>
      </c>
      <c r="H298">
        <f t="shared" si="24"/>
        <v>0</v>
      </c>
      <c r="I298">
        <f t="shared" si="24"/>
        <v>1566.2460893130758</v>
      </c>
      <c r="J298">
        <f t="shared" si="24"/>
        <v>0</v>
      </c>
      <c r="K298">
        <f t="shared" si="24"/>
        <v>1663.0772129205507</v>
      </c>
      <c r="L298">
        <f t="shared" si="24"/>
        <v>0</v>
      </c>
      <c r="M298">
        <f t="shared" si="24"/>
        <v>0</v>
      </c>
      <c r="N298">
        <f t="shared" si="24"/>
        <v>25426.693809893201</v>
      </c>
      <c r="O298">
        <f t="shared" si="24"/>
        <v>14693.611022819052</v>
      </c>
      <c r="P298">
        <f t="shared" si="24"/>
        <v>0</v>
      </c>
      <c r="Q298">
        <f t="shared" si="24"/>
        <v>7479.9285278556717</v>
      </c>
      <c r="R298">
        <f t="shared" si="25"/>
        <v>266239.48</v>
      </c>
      <c r="S298">
        <f t="shared" si="25"/>
        <v>1069105.76</v>
      </c>
      <c r="T298">
        <f t="shared" si="25"/>
        <v>338308.2</v>
      </c>
      <c r="U298">
        <f t="shared" si="21"/>
        <v>1879809.1373357701</v>
      </c>
      <c r="V298"/>
    </row>
    <row r="299" spans="1:22" x14ac:dyDescent="0.25">
      <c r="A299">
        <v>2038</v>
      </c>
      <c r="B299">
        <f t="shared" si="24"/>
        <v>71522.131651188887</v>
      </c>
      <c r="C299">
        <f t="shared" si="24"/>
        <v>26276.855343770138</v>
      </c>
      <c r="D299">
        <f t="shared" si="24"/>
        <v>0</v>
      </c>
      <c r="E299">
        <f t="shared" si="24"/>
        <v>15080.563689290815</v>
      </c>
      <c r="F299">
        <f t="shared" si="24"/>
        <v>0</v>
      </c>
      <c r="G299">
        <f t="shared" si="24"/>
        <v>0</v>
      </c>
      <c r="H299">
        <f t="shared" si="24"/>
        <v>7007.9850728287684</v>
      </c>
      <c r="I299">
        <f t="shared" si="24"/>
        <v>0</v>
      </c>
      <c r="J299">
        <f t="shared" si="24"/>
        <v>0</v>
      </c>
      <c r="K299">
        <f t="shared" si="24"/>
        <v>1909.1421882408226</v>
      </c>
      <c r="L299">
        <f t="shared" si="24"/>
        <v>0</v>
      </c>
      <c r="M299">
        <f t="shared" si="24"/>
        <v>5303.0339406315888</v>
      </c>
      <c r="N299">
        <f t="shared" si="24"/>
        <v>17281.135671766962</v>
      </c>
      <c r="O299">
        <f t="shared" si="24"/>
        <v>0</v>
      </c>
      <c r="P299">
        <f t="shared" si="24"/>
        <v>0</v>
      </c>
      <c r="Q299">
        <f t="shared" si="24"/>
        <v>0</v>
      </c>
      <c r="R299">
        <f t="shared" si="25"/>
        <v>502925.60000000003</v>
      </c>
      <c r="S299">
        <f t="shared" si="25"/>
        <v>758017.76</v>
      </c>
      <c r="T299">
        <f t="shared" si="25"/>
        <v>556847.52</v>
      </c>
      <c r="U299">
        <f t="shared" si="21"/>
        <v>1962171.7275577181</v>
      </c>
      <c r="V299"/>
    </row>
    <row r="300" spans="1:22" x14ac:dyDescent="0.25">
      <c r="A300">
        <v>2039</v>
      </c>
      <c r="B300">
        <f t="shared" si="24"/>
        <v>50632.113475284146</v>
      </c>
      <c r="C300">
        <f t="shared" si="24"/>
        <v>105581.40870848931</v>
      </c>
      <c r="D300">
        <f t="shared" si="24"/>
        <v>0</v>
      </c>
      <c r="E300">
        <f t="shared" si="24"/>
        <v>25912.964464228691</v>
      </c>
      <c r="F300">
        <f t="shared" si="24"/>
        <v>0</v>
      </c>
      <c r="G300">
        <f t="shared" si="24"/>
        <v>0</v>
      </c>
      <c r="H300">
        <f t="shared" si="24"/>
        <v>0</v>
      </c>
      <c r="I300">
        <f t="shared" si="24"/>
        <v>1800.1763691935546</v>
      </c>
      <c r="J300">
        <f t="shared" si="24"/>
        <v>0</v>
      </c>
      <c r="K300">
        <f t="shared" si="24"/>
        <v>4609.13573086423</v>
      </c>
      <c r="L300">
        <f t="shared" si="24"/>
        <v>0</v>
      </c>
      <c r="M300">
        <f t="shared" si="24"/>
        <v>0</v>
      </c>
      <c r="N300">
        <f t="shared" si="24"/>
        <v>3101.9447141347387</v>
      </c>
      <c r="O300">
        <f t="shared" si="24"/>
        <v>43853.938431452472</v>
      </c>
      <c r="P300">
        <f t="shared" si="24"/>
        <v>0</v>
      </c>
      <c r="Q300">
        <f t="shared" si="24"/>
        <v>4359.967355675306</v>
      </c>
      <c r="R300">
        <f t="shared" si="25"/>
        <v>295792.84000000003</v>
      </c>
      <c r="S300">
        <f t="shared" si="25"/>
        <v>1305532.6400000001</v>
      </c>
      <c r="T300">
        <f t="shared" si="25"/>
        <v>115361.8</v>
      </c>
      <c r="U300">
        <f t="shared" si="21"/>
        <v>1956538.9292493227</v>
      </c>
      <c r="V300"/>
    </row>
    <row r="301" spans="1:22" x14ac:dyDescent="0.25">
      <c r="A301">
        <v>2040</v>
      </c>
      <c r="B301">
        <f t="shared" si="24"/>
        <v>33077.588386163719</v>
      </c>
      <c r="C301">
        <f t="shared" si="24"/>
        <v>24908.405184081217</v>
      </c>
      <c r="D301">
        <f t="shared" si="24"/>
        <v>0</v>
      </c>
      <c r="E301">
        <f t="shared" si="24"/>
        <v>23681.522351225067</v>
      </c>
      <c r="F301">
        <f t="shared" si="24"/>
        <v>0</v>
      </c>
      <c r="G301">
        <f t="shared" si="24"/>
        <v>0</v>
      </c>
      <c r="H301">
        <f t="shared" si="24"/>
        <v>672.95949745420035</v>
      </c>
      <c r="I301">
        <f t="shared" si="24"/>
        <v>0</v>
      </c>
      <c r="J301">
        <f t="shared" si="24"/>
        <v>0</v>
      </c>
      <c r="K301">
        <f t="shared" si="24"/>
        <v>3646.0472676112004</v>
      </c>
      <c r="L301">
        <f t="shared" si="24"/>
        <v>0</v>
      </c>
      <c r="M301">
        <f t="shared" si="24"/>
        <v>0</v>
      </c>
      <c r="N301">
        <f t="shared" si="24"/>
        <v>49841.718960888211</v>
      </c>
      <c r="O301">
        <f t="shared" si="24"/>
        <v>0</v>
      </c>
      <c r="P301">
        <f t="shared" si="24"/>
        <v>0</v>
      </c>
      <c r="Q301">
        <f t="shared" si="24"/>
        <v>3791.2371037253602</v>
      </c>
      <c r="R301">
        <f t="shared" si="25"/>
        <v>583290</v>
      </c>
      <c r="S301">
        <f t="shared" si="25"/>
        <v>1401969.9200000002</v>
      </c>
      <c r="T301">
        <f t="shared" si="25"/>
        <v>156840.20000000001</v>
      </c>
      <c r="U301">
        <f t="shared" si="21"/>
        <v>2281719.5987511491</v>
      </c>
      <c r="V301"/>
    </row>
    <row r="302" spans="1:22" x14ac:dyDescent="0.25">
      <c r="A302">
        <v>2041</v>
      </c>
      <c r="B302">
        <f t="shared" si="24"/>
        <v>77728.346267967339</v>
      </c>
      <c r="C302">
        <f t="shared" si="24"/>
        <v>84135.720679344915</v>
      </c>
      <c r="D302">
        <f t="shared" si="24"/>
        <v>0</v>
      </c>
      <c r="E302">
        <f t="shared" si="24"/>
        <v>115434.04045340567</v>
      </c>
      <c r="F302">
        <f t="shared" si="24"/>
        <v>0</v>
      </c>
      <c r="G302">
        <f t="shared" si="24"/>
        <v>0</v>
      </c>
      <c r="H302">
        <f t="shared" si="24"/>
        <v>11558.459390308168</v>
      </c>
      <c r="I302">
        <f t="shared" si="24"/>
        <v>0</v>
      </c>
      <c r="J302">
        <f t="shared" si="24"/>
        <v>0</v>
      </c>
      <c r="K302">
        <f t="shared" si="24"/>
        <v>4168.4284870664951</v>
      </c>
      <c r="L302">
        <f t="shared" si="24"/>
        <v>0</v>
      </c>
      <c r="M302">
        <f t="shared" si="24"/>
        <v>0</v>
      </c>
      <c r="N302">
        <f t="shared" si="24"/>
        <v>16449.27494811342</v>
      </c>
      <c r="O302">
        <f t="shared" si="24"/>
        <v>0</v>
      </c>
      <c r="P302">
        <f t="shared" si="24"/>
        <v>0</v>
      </c>
      <c r="Q302">
        <f t="shared" si="24"/>
        <v>6153.8847209032092</v>
      </c>
      <c r="R302">
        <f t="shared" si="25"/>
        <v>414265.52</v>
      </c>
      <c r="S302">
        <f t="shared" si="25"/>
        <v>635397.24</v>
      </c>
      <c r="T302">
        <f t="shared" si="25"/>
        <v>185615.84</v>
      </c>
      <c r="U302">
        <f t="shared" si="21"/>
        <v>1550906.7549471094</v>
      </c>
      <c r="V302"/>
    </row>
    <row r="303" spans="1:22" x14ac:dyDescent="0.25">
      <c r="A303">
        <v>2042</v>
      </c>
      <c r="B303">
        <f t="shared" si="24"/>
        <v>43145.32722062523</v>
      </c>
      <c r="C303">
        <f t="shared" si="24"/>
        <v>63509.924814517966</v>
      </c>
      <c r="D303">
        <f t="shared" si="24"/>
        <v>6037.4440821101471</v>
      </c>
      <c r="E303">
        <f t="shared" si="24"/>
        <v>75421.362898578038</v>
      </c>
      <c r="F303">
        <f t="shared" si="24"/>
        <v>0</v>
      </c>
      <c r="G303">
        <f t="shared" si="24"/>
        <v>0</v>
      </c>
      <c r="H303">
        <f t="shared" si="24"/>
        <v>0</v>
      </c>
      <c r="I303">
        <f t="shared" si="24"/>
        <v>0</v>
      </c>
      <c r="J303">
        <f t="shared" si="24"/>
        <v>7404.7681163727038</v>
      </c>
      <c r="K303">
        <f t="shared" si="24"/>
        <v>2011.3232269828288</v>
      </c>
      <c r="L303">
        <f t="shared" si="24"/>
        <v>0</v>
      </c>
      <c r="M303">
        <f t="shared" si="24"/>
        <v>0</v>
      </c>
      <c r="N303">
        <f t="shared" si="24"/>
        <v>19513.594531304105</v>
      </c>
      <c r="O303">
        <f t="shared" si="24"/>
        <v>18647.403153803305</v>
      </c>
      <c r="P303">
        <f t="shared" si="24"/>
        <v>7790.8789129257839</v>
      </c>
      <c r="Q303">
        <f t="shared" si="24"/>
        <v>7705.0344104535989</v>
      </c>
      <c r="R303">
        <f t="shared" si="25"/>
        <v>46403.96</v>
      </c>
      <c r="S303">
        <f t="shared" si="25"/>
        <v>1467816.8800000001</v>
      </c>
      <c r="T303">
        <f t="shared" si="25"/>
        <v>705392.04</v>
      </c>
      <c r="U303">
        <f t="shared" si="21"/>
        <v>2470799.9413676737</v>
      </c>
      <c r="V303"/>
    </row>
    <row r="304" spans="1:22" x14ac:dyDescent="0.25">
      <c r="A304">
        <v>2043</v>
      </c>
      <c r="B304">
        <f t="shared" si="24"/>
        <v>59698.334384516587</v>
      </c>
      <c r="C304">
        <f t="shared" si="24"/>
        <v>106978.87665184842</v>
      </c>
      <c r="D304">
        <f t="shared" si="24"/>
        <v>0</v>
      </c>
      <c r="E304">
        <f t="shared" si="24"/>
        <v>36642.880255900978</v>
      </c>
      <c r="F304">
        <f t="shared" si="24"/>
        <v>0</v>
      </c>
      <c r="G304">
        <f t="shared" si="24"/>
        <v>0</v>
      </c>
      <c r="H304">
        <f t="shared" si="24"/>
        <v>0</v>
      </c>
      <c r="I304">
        <f t="shared" si="24"/>
        <v>0</v>
      </c>
      <c r="J304">
        <f t="shared" si="24"/>
        <v>0</v>
      </c>
      <c r="K304">
        <f t="shared" si="24"/>
        <v>1485.7875225932153</v>
      </c>
      <c r="L304">
        <f t="shared" si="24"/>
        <v>0</v>
      </c>
      <c r="M304">
        <f t="shared" si="24"/>
        <v>0</v>
      </c>
      <c r="N304">
        <f t="shared" si="24"/>
        <v>5254.7769956597285</v>
      </c>
      <c r="O304">
        <f t="shared" si="24"/>
        <v>22798.730678217009</v>
      </c>
      <c r="P304">
        <f t="shared" si="24"/>
        <v>2792.3157722104816</v>
      </c>
      <c r="Q304">
        <f t="shared" si="24"/>
        <v>0</v>
      </c>
      <c r="R304">
        <f t="shared" si="25"/>
        <v>1589400.44</v>
      </c>
      <c r="S304">
        <f t="shared" si="25"/>
        <v>1029701.28</v>
      </c>
      <c r="T304">
        <f t="shared" si="25"/>
        <v>499037</v>
      </c>
      <c r="U304">
        <f t="shared" si="21"/>
        <v>3353790.4222609466</v>
      </c>
      <c r="V304"/>
    </row>
    <row r="305" spans="1:24" x14ac:dyDescent="0.25">
      <c r="A305">
        <v>2044</v>
      </c>
      <c r="B305">
        <f t="shared" si="24"/>
        <v>22743.667390875191</v>
      </c>
      <c r="C305">
        <f t="shared" si="24"/>
        <v>206063.52220012431</v>
      </c>
      <c r="D305">
        <f t="shared" si="24"/>
        <v>0</v>
      </c>
      <c r="E305">
        <f t="shared" si="24"/>
        <v>20429.103911428159</v>
      </c>
      <c r="F305">
        <f t="shared" si="24"/>
        <v>0</v>
      </c>
      <c r="G305">
        <f t="shared" si="24"/>
        <v>0</v>
      </c>
      <c r="H305">
        <f t="shared" si="24"/>
        <v>4904.9119794870621</v>
      </c>
      <c r="I305">
        <f t="shared" si="24"/>
        <v>0</v>
      </c>
      <c r="J305">
        <f t="shared" si="24"/>
        <v>0</v>
      </c>
      <c r="K305">
        <f t="shared" si="24"/>
        <v>2403.8012518919077</v>
      </c>
      <c r="L305">
        <f t="shared" si="24"/>
        <v>0</v>
      </c>
      <c r="M305">
        <f t="shared" si="24"/>
        <v>0</v>
      </c>
      <c r="N305">
        <f t="shared" si="24"/>
        <v>17939.849266761474</v>
      </c>
      <c r="O305">
        <f t="shared" si="24"/>
        <v>0</v>
      </c>
      <c r="P305">
        <f t="shared" si="24"/>
        <v>9473.6010322345865</v>
      </c>
      <c r="Q305">
        <f t="shared" si="24"/>
        <v>6688.4540266060494</v>
      </c>
      <c r="R305">
        <f t="shared" si="25"/>
        <v>1170987.08</v>
      </c>
      <c r="S305">
        <f t="shared" si="25"/>
        <v>863009.96000000008</v>
      </c>
      <c r="T305">
        <f t="shared" si="25"/>
        <v>276349.84000000003</v>
      </c>
      <c r="U305">
        <f t="shared" si="21"/>
        <v>2600993.7910594088</v>
      </c>
      <c r="V305"/>
    </row>
    <row r="306" spans="1:24" x14ac:dyDescent="0.25">
      <c r="A306">
        <v>2045</v>
      </c>
      <c r="B306">
        <f t="shared" si="24"/>
        <v>10614.950495085102</v>
      </c>
      <c r="C306">
        <f t="shared" si="24"/>
        <v>31318.168598759825</v>
      </c>
      <c r="D306">
        <f t="shared" si="24"/>
        <v>0</v>
      </c>
      <c r="E306">
        <f t="shared" si="24"/>
        <v>52730.720301799367</v>
      </c>
      <c r="F306">
        <f t="shared" si="24"/>
        <v>0</v>
      </c>
      <c r="G306">
        <f t="shared" si="24"/>
        <v>0</v>
      </c>
      <c r="H306">
        <f t="shared" si="24"/>
        <v>4096.993921018221</v>
      </c>
      <c r="I306">
        <f t="shared" si="24"/>
        <v>0</v>
      </c>
      <c r="J306">
        <f t="shared" si="24"/>
        <v>0</v>
      </c>
      <c r="K306">
        <f t="shared" si="24"/>
        <v>4238.2054541189864</v>
      </c>
      <c r="L306">
        <f t="shared" si="24"/>
        <v>0</v>
      </c>
      <c r="M306">
        <f t="shared" si="24"/>
        <v>14650.183419633766</v>
      </c>
      <c r="N306">
        <f t="shared" si="24"/>
        <v>10462.23641544625</v>
      </c>
      <c r="O306">
        <f t="shared" si="24"/>
        <v>17397.011486614832</v>
      </c>
      <c r="P306">
        <f t="shared" si="24"/>
        <v>15529.375442179178</v>
      </c>
      <c r="Q306">
        <f t="shared" si="24"/>
        <v>0</v>
      </c>
      <c r="R306">
        <f t="shared" si="25"/>
        <v>955299.4</v>
      </c>
      <c r="S306">
        <f t="shared" si="25"/>
        <v>828012.56</v>
      </c>
      <c r="T306">
        <f t="shared" si="25"/>
        <v>156840.20000000001</v>
      </c>
      <c r="U306">
        <f t="shared" si="21"/>
        <v>2101190.0055346559</v>
      </c>
      <c r="V306"/>
    </row>
    <row r="307" spans="1:24" x14ac:dyDescent="0.25">
      <c r="A307">
        <v>2046</v>
      </c>
      <c r="B307">
        <f t="shared" si="24"/>
        <v>16282.411687494459</v>
      </c>
      <c r="C307">
        <f t="shared" si="24"/>
        <v>61532.205805692625</v>
      </c>
      <c r="D307">
        <f t="shared" si="24"/>
        <v>4396.5694945929135</v>
      </c>
      <c r="E307">
        <f t="shared" si="24"/>
        <v>30191.103938215456</v>
      </c>
      <c r="F307">
        <f t="shared" si="24"/>
        <v>0</v>
      </c>
      <c r="G307">
        <f t="shared" si="24"/>
        <v>0</v>
      </c>
      <c r="H307">
        <f t="shared" si="24"/>
        <v>0</v>
      </c>
      <c r="I307">
        <f t="shared" si="24"/>
        <v>0</v>
      </c>
      <c r="J307">
        <f t="shared" si="24"/>
        <v>7894.8016953552487</v>
      </c>
      <c r="K307">
        <f t="shared" si="24"/>
        <v>3529.6674039205468</v>
      </c>
      <c r="L307">
        <f t="shared" si="24"/>
        <v>0</v>
      </c>
      <c r="M307">
        <f t="shared" si="24"/>
        <v>0</v>
      </c>
      <c r="N307">
        <f t="shared" si="24"/>
        <v>17261.579178507392</v>
      </c>
      <c r="O307">
        <f t="shared" si="24"/>
        <v>20127.323564836352</v>
      </c>
      <c r="P307">
        <f t="shared" si="24"/>
        <v>0</v>
      </c>
      <c r="Q307">
        <f t="shared" si="24"/>
        <v>10088.905430822475</v>
      </c>
      <c r="R307">
        <f t="shared" si="25"/>
        <v>105769.92</v>
      </c>
      <c r="S307">
        <f t="shared" si="25"/>
        <v>1108510.24</v>
      </c>
      <c r="T307">
        <f t="shared" si="25"/>
        <v>391711.64</v>
      </c>
      <c r="U307">
        <f t="shared" si="21"/>
        <v>1777296.3681994374</v>
      </c>
      <c r="V307"/>
    </row>
    <row r="308" spans="1:24" x14ac:dyDescent="0.25">
      <c r="A308">
        <v>2047</v>
      </c>
      <c r="B308">
        <f t="shared" si="24"/>
        <v>22958.86966738875</v>
      </c>
      <c r="C308">
        <f t="shared" si="24"/>
        <v>87208.688886099437</v>
      </c>
      <c r="D308">
        <f t="shared" si="24"/>
        <v>5883.3616409380538</v>
      </c>
      <c r="E308">
        <f t="shared" si="24"/>
        <v>12956.691859295968</v>
      </c>
      <c r="F308">
        <f t="shared" si="24"/>
        <v>0</v>
      </c>
      <c r="G308">
        <f t="shared" si="24"/>
        <v>0</v>
      </c>
      <c r="H308">
        <f t="shared" si="24"/>
        <v>1040.9425871909366</v>
      </c>
      <c r="I308">
        <f t="shared" si="24"/>
        <v>0</v>
      </c>
      <c r="J308">
        <f t="shared" si="24"/>
        <v>0</v>
      </c>
      <c r="K308">
        <f t="shared" si="24"/>
        <v>9260.9505508406328</v>
      </c>
      <c r="L308">
        <f t="shared" si="24"/>
        <v>0</v>
      </c>
      <c r="M308">
        <f t="shared" si="24"/>
        <v>0</v>
      </c>
      <c r="N308">
        <f t="shared" si="24"/>
        <v>5230.6564171206182</v>
      </c>
      <c r="O308">
        <f t="shared" si="24"/>
        <v>0</v>
      </c>
      <c r="P308">
        <f t="shared" si="24"/>
        <v>0</v>
      </c>
      <c r="Q308">
        <f t="shared" si="24"/>
        <v>6076.7318637601584</v>
      </c>
      <c r="R308">
        <f t="shared" si="25"/>
        <v>363454.48000000004</v>
      </c>
      <c r="S308">
        <f t="shared" si="25"/>
        <v>758017.76</v>
      </c>
      <c r="T308">
        <f t="shared" si="25"/>
        <v>569291.04</v>
      </c>
      <c r="U308">
        <f t="shared" si="21"/>
        <v>1841380.1734726345</v>
      </c>
      <c r="V308"/>
    </row>
    <row r="309" spans="1:24" x14ac:dyDescent="0.25">
      <c r="A309">
        <v>2048</v>
      </c>
      <c r="B309">
        <f t="shared" si="24"/>
        <v>35715.58266517063</v>
      </c>
      <c r="C309">
        <f t="shared" si="24"/>
        <v>26016.108754132576</v>
      </c>
      <c r="D309">
        <f t="shared" si="24"/>
        <v>13984.221941004324</v>
      </c>
      <c r="E309">
        <f t="shared" si="24"/>
        <v>8525.7320207286848</v>
      </c>
      <c r="F309">
        <f t="shared" si="24"/>
        <v>0</v>
      </c>
      <c r="G309">
        <f t="shared" si="24"/>
        <v>0</v>
      </c>
      <c r="H309">
        <f t="shared" si="24"/>
        <v>0</v>
      </c>
      <c r="I309">
        <f t="shared" si="24"/>
        <v>0</v>
      </c>
      <c r="J309">
        <f t="shared" si="24"/>
        <v>0</v>
      </c>
      <c r="K309">
        <f t="shared" si="24"/>
        <v>3883.8822566199929</v>
      </c>
      <c r="L309">
        <f t="shared" si="24"/>
        <v>0</v>
      </c>
      <c r="M309">
        <f t="shared" si="24"/>
        <v>5749.1068227204751</v>
      </c>
      <c r="N309">
        <f t="shared" si="24"/>
        <v>51621.884593003109</v>
      </c>
      <c r="O309">
        <f t="shared" si="24"/>
        <v>0</v>
      </c>
      <c r="P309">
        <f t="shared" si="24"/>
        <v>9081.9848339755099</v>
      </c>
      <c r="Q309">
        <f t="shared" si="24"/>
        <v>0</v>
      </c>
      <c r="R309">
        <f t="shared" si="25"/>
        <v>93067.16</v>
      </c>
      <c r="S309">
        <f t="shared" si="25"/>
        <v>806236.4</v>
      </c>
      <c r="T309">
        <f t="shared" si="25"/>
        <v>107325.36</v>
      </c>
      <c r="U309">
        <f t="shared" si="21"/>
        <v>1161207.4238873555</v>
      </c>
      <c r="V309"/>
    </row>
    <row r="310" spans="1:24" x14ac:dyDescent="0.25">
      <c r="A310">
        <v>2049</v>
      </c>
      <c r="B310">
        <f t="shared" si="24"/>
        <v>54682.89239412445</v>
      </c>
      <c r="C310">
        <f t="shared" si="24"/>
        <v>105390.21023288684</v>
      </c>
      <c r="D310">
        <f t="shared" si="24"/>
        <v>0</v>
      </c>
      <c r="E310">
        <f t="shared" si="24"/>
        <v>27500.257389332353</v>
      </c>
      <c r="F310">
        <f t="shared" si="24"/>
        <v>0</v>
      </c>
      <c r="G310">
        <f t="shared" si="24"/>
        <v>11479.58929632015</v>
      </c>
      <c r="H310">
        <f t="shared" si="24"/>
        <v>0</v>
      </c>
      <c r="I310">
        <f t="shared" si="24"/>
        <v>0</v>
      </c>
      <c r="J310">
        <f t="shared" si="24"/>
        <v>0</v>
      </c>
      <c r="K310">
        <f t="shared" si="24"/>
        <v>912.43132858445449</v>
      </c>
      <c r="L310">
        <f t="shared" si="24"/>
        <v>0</v>
      </c>
      <c r="M310">
        <f t="shared" si="24"/>
        <v>0</v>
      </c>
      <c r="N310">
        <f t="shared" si="24"/>
        <v>9883.3244825672518</v>
      </c>
      <c r="O310">
        <f t="shared" si="24"/>
        <v>22440.92380032672</v>
      </c>
      <c r="P310">
        <f t="shared" si="24"/>
        <v>0</v>
      </c>
      <c r="Q310">
        <f t="shared" si="24"/>
        <v>9261.2651818560807</v>
      </c>
      <c r="R310">
        <f t="shared" si="25"/>
        <v>507332.68</v>
      </c>
      <c r="S310">
        <f t="shared" si="25"/>
        <v>1055884.52</v>
      </c>
      <c r="T310">
        <f t="shared" si="25"/>
        <v>420746.52</v>
      </c>
      <c r="U310">
        <f t="shared" si="21"/>
        <v>2225514.6141059985</v>
      </c>
      <c r="V310"/>
    </row>
    <row r="311" spans="1:24" x14ac:dyDescent="0.25">
      <c r="A311">
        <v>2050</v>
      </c>
      <c r="B311">
        <f t="shared" si="24"/>
        <v>9199.3669162581609</v>
      </c>
      <c r="C311">
        <f t="shared" si="24"/>
        <v>132017.95583858949</v>
      </c>
      <c r="D311">
        <f t="shared" si="24"/>
        <v>0</v>
      </c>
      <c r="E311">
        <f t="shared" si="24"/>
        <v>18054.936040419107</v>
      </c>
      <c r="F311">
        <f t="shared" si="24"/>
        <v>2151.1731766410921</v>
      </c>
      <c r="G311">
        <f t="shared" si="24"/>
        <v>0</v>
      </c>
      <c r="H311">
        <f t="shared" si="24"/>
        <v>0</v>
      </c>
      <c r="I311">
        <f t="shared" si="24"/>
        <v>0</v>
      </c>
      <c r="J311">
        <f t="shared" si="24"/>
        <v>5400.8374905849105</v>
      </c>
      <c r="K311">
        <f t="shared" si="24"/>
        <v>5457.7058764572603</v>
      </c>
      <c r="L311">
        <f t="shared" si="24"/>
        <v>0</v>
      </c>
      <c r="M311">
        <f t="shared" si="24"/>
        <v>9416.5114123745589</v>
      </c>
      <c r="N311">
        <f t="shared" si="24"/>
        <v>36187.990399717142</v>
      </c>
      <c r="O311">
        <f t="shared" si="24"/>
        <v>0</v>
      </c>
      <c r="P311">
        <f t="shared" si="24"/>
        <v>0</v>
      </c>
      <c r="Q311">
        <f t="shared" si="24"/>
        <v>0</v>
      </c>
      <c r="R311">
        <f t="shared" si="25"/>
        <v>498777.76</v>
      </c>
      <c r="S311">
        <f t="shared" si="25"/>
        <v>503962.56</v>
      </c>
      <c r="T311">
        <f t="shared" si="25"/>
        <v>334160.36</v>
      </c>
      <c r="U311">
        <f t="shared" si="21"/>
        <v>1554787.1571510416</v>
      </c>
      <c r="V311"/>
    </row>
    <row r="312" spans="1:24" x14ac:dyDescent="0.25">
      <c r="V312"/>
    </row>
    <row r="313" spans="1:24" x14ac:dyDescent="0.25">
      <c r="V313"/>
    </row>
    <row r="314" spans="1:24" s="108" customFormat="1" ht="23.25" x14ac:dyDescent="0.35">
      <c r="A314" s="808" t="s">
        <v>421</v>
      </c>
      <c r="B314" s="808"/>
      <c r="C314" s="808"/>
      <c r="D314" s="808"/>
      <c r="E314" s="808"/>
      <c r="P314" s="108" t="s">
        <v>422</v>
      </c>
    </row>
    <row r="315" spans="1:24" x14ac:dyDescent="0.25">
      <c r="V315"/>
    </row>
    <row r="316" spans="1:24" x14ac:dyDescent="0.25">
      <c r="A316" s="632" t="s">
        <v>423</v>
      </c>
      <c r="B316" s="632"/>
      <c r="C316" s="809" t="s">
        <v>424</v>
      </c>
      <c r="D316" s="810"/>
      <c r="E316" s="810"/>
      <c r="F316" s="810"/>
      <c r="G316" s="810"/>
      <c r="H316" s="810"/>
      <c r="I316" s="810"/>
      <c r="J316" s="810"/>
      <c r="K316" s="810"/>
      <c r="L316" s="810"/>
      <c r="M316" s="811"/>
      <c r="N316" s="633"/>
      <c r="V316"/>
    </row>
    <row r="317" spans="1:24" ht="24" customHeight="1" x14ac:dyDescent="0.25">
      <c r="A317" s="812" t="s">
        <v>425</v>
      </c>
      <c r="B317" s="634" t="s">
        <v>426</v>
      </c>
      <c r="C317" s="634" t="s">
        <v>427</v>
      </c>
      <c r="D317" s="634" t="s">
        <v>428</v>
      </c>
      <c r="E317" s="634" t="s">
        <v>429</v>
      </c>
      <c r="F317" s="634" t="s">
        <v>430</v>
      </c>
      <c r="G317" s="634" t="s">
        <v>431</v>
      </c>
      <c r="H317" s="634" t="s">
        <v>432</v>
      </c>
      <c r="I317" s="634" t="s">
        <v>433</v>
      </c>
      <c r="J317" s="634" t="s">
        <v>434</v>
      </c>
      <c r="K317" s="634" t="s">
        <v>435</v>
      </c>
      <c r="L317" s="634" t="s">
        <v>436</v>
      </c>
      <c r="M317" s="634" t="s">
        <v>426</v>
      </c>
      <c r="N317" s="634" t="s">
        <v>427</v>
      </c>
      <c r="O317" s="634" t="s">
        <v>429</v>
      </c>
      <c r="P317" s="634" t="s">
        <v>431</v>
      </c>
      <c r="Q317" s="634" t="s">
        <v>434</v>
      </c>
      <c r="R317" s="634" t="s">
        <v>427</v>
      </c>
      <c r="S317" s="634" t="s">
        <v>427</v>
      </c>
      <c r="T317" s="634" t="s">
        <v>427</v>
      </c>
      <c r="U317" s="814" t="s">
        <v>399</v>
      </c>
      <c r="V317" s="804" t="s">
        <v>437</v>
      </c>
      <c r="W317" s="784" t="s">
        <v>438</v>
      </c>
      <c r="X317" s="805" t="s">
        <v>439</v>
      </c>
    </row>
    <row r="318" spans="1:24" ht="35.450000000000003" customHeight="1" x14ac:dyDescent="0.25">
      <c r="A318" s="813"/>
      <c r="B318" s="634" t="s">
        <v>440</v>
      </c>
      <c r="C318" s="634" t="s">
        <v>440</v>
      </c>
      <c r="D318" s="634" t="s">
        <v>440</v>
      </c>
      <c r="E318" s="634" t="s">
        <v>440</v>
      </c>
      <c r="F318" s="634" t="s">
        <v>440</v>
      </c>
      <c r="G318" s="634" t="s">
        <v>440</v>
      </c>
      <c r="H318" s="634" t="s">
        <v>440</v>
      </c>
      <c r="I318" s="634" t="s">
        <v>440</v>
      </c>
      <c r="J318" s="634" t="s">
        <v>440</v>
      </c>
      <c r="K318" s="634" t="s">
        <v>440</v>
      </c>
      <c r="L318" s="634" t="s">
        <v>440</v>
      </c>
      <c r="M318" s="634" t="s">
        <v>440</v>
      </c>
      <c r="N318" s="634" t="s">
        <v>440</v>
      </c>
      <c r="O318" s="634" t="s">
        <v>440</v>
      </c>
      <c r="P318" s="634" t="s">
        <v>440</v>
      </c>
      <c r="Q318" s="634" t="s">
        <v>440</v>
      </c>
      <c r="R318" s="634" t="s">
        <v>440</v>
      </c>
      <c r="S318" s="634" t="s">
        <v>440</v>
      </c>
      <c r="T318" s="634" t="s">
        <v>440</v>
      </c>
      <c r="U318" s="815"/>
      <c r="V318" s="804"/>
      <c r="W318" s="784"/>
      <c r="X318" s="805"/>
    </row>
    <row r="319" spans="1:24" x14ac:dyDescent="0.25">
      <c r="A319" s="635" t="s">
        <v>441</v>
      </c>
      <c r="B319" s="634" t="s">
        <v>442</v>
      </c>
      <c r="C319" s="634" t="s">
        <v>442</v>
      </c>
      <c r="D319" s="634" t="s">
        <v>442</v>
      </c>
      <c r="E319" s="634" t="s">
        <v>442</v>
      </c>
      <c r="F319" s="634" t="s">
        <v>442</v>
      </c>
      <c r="G319" s="634" t="s">
        <v>442</v>
      </c>
      <c r="H319" s="634" t="s">
        <v>442</v>
      </c>
      <c r="I319" s="634" t="s">
        <v>442</v>
      </c>
      <c r="J319" s="634" t="s">
        <v>442</v>
      </c>
      <c r="K319" s="634" t="s">
        <v>442</v>
      </c>
      <c r="L319" s="634" t="s">
        <v>442</v>
      </c>
      <c r="M319" s="634" t="s">
        <v>442</v>
      </c>
      <c r="N319" s="634" t="s">
        <v>442</v>
      </c>
      <c r="O319" s="634" t="s">
        <v>442</v>
      </c>
      <c r="P319" s="634" t="s">
        <v>442</v>
      </c>
      <c r="Q319" s="634" t="s">
        <v>442</v>
      </c>
      <c r="R319" s="634" t="s">
        <v>442</v>
      </c>
      <c r="S319" s="634" t="s">
        <v>442</v>
      </c>
      <c r="T319" s="634" t="s">
        <v>442</v>
      </c>
      <c r="U319" s="816"/>
      <c r="V319" s="804"/>
      <c r="W319" s="784"/>
      <c r="X319" s="805"/>
    </row>
    <row r="320" spans="1:24" x14ac:dyDescent="0.25">
      <c r="A320" s="635" t="s">
        <v>443</v>
      </c>
      <c r="B320" s="636">
        <v>0.60000000000000098</v>
      </c>
      <c r="C320" s="636">
        <v>3.192307692307693</v>
      </c>
      <c r="D320" s="636">
        <v>1.708333333333333</v>
      </c>
      <c r="E320" s="636">
        <v>3.5046728971962575</v>
      </c>
      <c r="F320" s="636">
        <v>0.3</v>
      </c>
      <c r="G320" s="636">
        <v>1</v>
      </c>
      <c r="H320" s="636">
        <v>0.63768115942029002</v>
      </c>
      <c r="I320" s="636">
        <v>0.9</v>
      </c>
      <c r="J320" s="636">
        <v>0.230769230769231</v>
      </c>
      <c r="K320" s="636">
        <v>0.43859649122806998</v>
      </c>
      <c r="L320" s="636">
        <v>3.1300813008130057</v>
      </c>
      <c r="M320" s="636">
        <v>0.60000000000000098</v>
      </c>
      <c r="N320" s="636">
        <v>3.192307692307693</v>
      </c>
      <c r="O320" s="636">
        <v>3.5046728971962575</v>
      </c>
      <c r="P320" s="636">
        <v>1</v>
      </c>
      <c r="Q320" s="636">
        <v>0.230769230769231</v>
      </c>
      <c r="R320" s="636">
        <v>3.192307692307693</v>
      </c>
      <c r="S320" s="636">
        <v>3.192307692307693</v>
      </c>
      <c r="T320" s="636">
        <v>3.192307692307693</v>
      </c>
      <c r="U320" s="611">
        <v>0.53669052968626341</v>
      </c>
      <c r="V320" s="611">
        <v>1532</v>
      </c>
      <c r="W320" s="611">
        <f>ROUND((V320*0.55)/21.74,2)</f>
        <v>38.76</v>
      </c>
      <c r="X320" s="611">
        <f>ROUND((V320*(0.352+0.134))/21.74,2)</f>
        <v>34.25</v>
      </c>
    </row>
    <row r="321" spans="1:24" x14ac:dyDescent="0.25">
      <c r="A321" s="635" t="s">
        <v>444</v>
      </c>
      <c r="B321" s="636">
        <v>1.166666666666667</v>
      </c>
      <c r="C321" s="636">
        <v>3.8846153846153868</v>
      </c>
      <c r="D321" s="636">
        <v>1</v>
      </c>
      <c r="E321" s="636">
        <v>2.616822429906541</v>
      </c>
      <c r="F321" s="636">
        <v>1.2666666666666671</v>
      </c>
      <c r="G321" s="636">
        <v>1.88636363636364</v>
      </c>
      <c r="H321" s="636">
        <v>1.521739130434784</v>
      </c>
      <c r="I321" s="636">
        <v>1.4</v>
      </c>
      <c r="J321" s="636">
        <v>4.3846153846153904</v>
      </c>
      <c r="K321" s="636">
        <v>1.01754385964912</v>
      </c>
      <c r="L321" s="636">
        <v>3.024390243902439</v>
      </c>
      <c r="M321" s="636">
        <v>1.166666666666667</v>
      </c>
      <c r="N321" s="636">
        <v>3.8846153846153868</v>
      </c>
      <c r="O321" s="636">
        <v>2.616822429906541</v>
      </c>
      <c r="P321" s="636">
        <v>1.88636363636364</v>
      </c>
      <c r="Q321" s="636">
        <v>4.3846153846153904</v>
      </c>
      <c r="R321" s="636">
        <v>3.8846153846153868</v>
      </c>
      <c r="S321" s="636">
        <v>3.8846153846153868</v>
      </c>
      <c r="T321" s="636">
        <v>3.8846153846153868</v>
      </c>
      <c r="U321" s="611">
        <v>0.51278320626127816</v>
      </c>
      <c r="V321" s="611">
        <v>1114</v>
      </c>
      <c r="W321" s="611">
        <f t="shared" ref="W321:W327" si="26">ROUND((V321*0.55)/21.74,2)</f>
        <v>28.18</v>
      </c>
      <c r="X321" s="611">
        <f t="shared" ref="X321:X327" si="27">ROUND((V321*(0.352+0.134))/21.74,2)</f>
        <v>24.9</v>
      </c>
    </row>
    <row r="322" spans="1:24" x14ac:dyDescent="0.25">
      <c r="A322" s="635" t="s">
        <v>445</v>
      </c>
      <c r="B322" s="636">
        <v>1.6222222222222229</v>
      </c>
      <c r="C322" s="636">
        <v>3.6153846153846176</v>
      </c>
      <c r="D322" s="636">
        <v>1.729166666666667</v>
      </c>
      <c r="E322" s="636">
        <v>3.1214953271028048</v>
      </c>
      <c r="F322" s="636">
        <v>1</v>
      </c>
      <c r="G322" s="636">
        <v>2.3863636363636358</v>
      </c>
      <c r="H322" s="636">
        <v>1.2028985507246379</v>
      </c>
      <c r="I322" s="636">
        <v>1</v>
      </c>
      <c r="J322" s="636">
        <v>1</v>
      </c>
      <c r="K322" s="636">
        <v>1.0350877192982462</v>
      </c>
      <c r="L322" s="636">
        <v>3.9593495934959377</v>
      </c>
      <c r="M322" s="636">
        <v>1.6222222222222229</v>
      </c>
      <c r="N322" s="636">
        <v>3.6153846153846176</v>
      </c>
      <c r="O322" s="636">
        <v>3.1214953271028048</v>
      </c>
      <c r="P322" s="636">
        <v>2.3863636363636358</v>
      </c>
      <c r="Q322" s="636">
        <v>1</v>
      </c>
      <c r="R322" s="636">
        <v>3.6153846153846176</v>
      </c>
      <c r="S322" s="636">
        <v>3.6153846153846176</v>
      </c>
      <c r="T322" s="636">
        <v>3.6153846153846176</v>
      </c>
      <c r="U322" s="611">
        <v>0.51375532957148373</v>
      </c>
      <c r="V322" s="611">
        <v>1094</v>
      </c>
      <c r="W322" s="611">
        <f t="shared" si="26"/>
        <v>27.68</v>
      </c>
      <c r="X322" s="611">
        <f t="shared" si="27"/>
        <v>24.46</v>
      </c>
    </row>
    <row r="323" spans="1:24" x14ac:dyDescent="0.25">
      <c r="A323" s="635" t="s">
        <v>446</v>
      </c>
      <c r="B323" s="636">
        <v>1.1777777777777769</v>
      </c>
      <c r="C323" s="636">
        <v>2.1538461538461537</v>
      </c>
      <c r="D323" s="636">
        <v>1.0416666666666701</v>
      </c>
      <c r="E323" s="636">
        <v>2.5607476635514002</v>
      </c>
      <c r="F323" s="637"/>
      <c r="G323" s="636">
        <v>2.0454545454545499</v>
      </c>
      <c r="H323" s="636">
        <v>0.76811594202898492</v>
      </c>
      <c r="I323" s="637"/>
      <c r="J323" s="637"/>
      <c r="K323" s="636">
        <v>0.96491228070175405</v>
      </c>
      <c r="L323" s="636">
        <v>3.6097560975609753</v>
      </c>
      <c r="M323" s="636">
        <v>1.1777777777777769</v>
      </c>
      <c r="N323" s="636">
        <v>2.1538461538461537</v>
      </c>
      <c r="O323" s="636">
        <v>2.5607476635514002</v>
      </c>
      <c r="P323" s="636">
        <v>2.0454545454545499</v>
      </c>
      <c r="Q323" s="637"/>
      <c r="R323" s="636">
        <v>2.1538461538461537</v>
      </c>
      <c r="S323" s="636">
        <v>2.1538461538461537</v>
      </c>
      <c r="T323" s="636">
        <v>2.1538461538461537</v>
      </c>
      <c r="U323" s="611">
        <v>0.50837037737633595</v>
      </c>
      <c r="V323" s="611">
        <v>1034</v>
      </c>
      <c r="W323" s="611">
        <f t="shared" si="26"/>
        <v>26.16</v>
      </c>
      <c r="X323" s="611">
        <f t="shared" si="27"/>
        <v>23.12</v>
      </c>
    </row>
    <row r="324" spans="1:24" x14ac:dyDescent="0.25">
      <c r="A324" s="635" t="s">
        <v>447</v>
      </c>
      <c r="B324" s="636">
        <v>1.7777777777777781</v>
      </c>
      <c r="C324" s="636">
        <v>2.5769230769230766</v>
      </c>
      <c r="D324" s="636">
        <v>0.83333333333333304</v>
      </c>
      <c r="E324" s="636">
        <v>3.3925233644859794</v>
      </c>
      <c r="F324" s="636">
        <v>0.33333333333333298</v>
      </c>
      <c r="G324" s="636">
        <v>5.3409090909090899</v>
      </c>
      <c r="H324" s="636">
        <v>1.652173913043478</v>
      </c>
      <c r="I324" s="637"/>
      <c r="J324" s="636">
        <v>1.07692307692308</v>
      </c>
      <c r="K324" s="637"/>
      <c r="L324" s="636">
        <v>4.4146341463414611</v>
      </c>
      <c r="M324" s="636">
        <v>1.7777777777777781</v>
      </c>
      <c r="N324" s="636">
        <v>2.5769230769230766</v>
      </c>
      <c r="O324" s="636">
        <v>3.3925233644859794</v>
      </c>
      <c r="P324" s="636">
        <v>5.3409090909090899</v>
      </c>
      <c r="Q324" s="636">
        <v>1.07692307692308</v>
      </c>
      <c r="R324" s="636">
        <v>2.5769230769230766</v>
      </c>
      <c r="S324" s="636">
        <v>2.5769230769230766</v>
      </c>
      <c r="T324" s="636">
        <v>2.5769230769230766</v>
      </c>
      <c r="U324" s="611">
        <v>0.49756424943011535</v>
      </c>
      <c r="V324" s="611">
        <v>1088</v>
      </c>
      <c r="W324" s="611">
        <f t="shared" si="26"/>
        <v>27.53</v>
      </c>
      <c r="X324" s="611">
        <f t="shared" si="27"/>
        <v>24.32</v>
      </c>
    </row>
    <row r="325" spans="1:24" x14ac:dyDescent="0.25">
      <c r="A325" s="635" t="s">
        <v>448</v>
      </c>
      <c r="B325" s="636">
        <v>1.033333333333333</v>
      </c>
      <c r="C325" s="636">
        <v>1.5384615384615381</v>
      </c>
      <c r="D325" s="636">
        <v>0.66666666666666696</v>
      </c>
      <c r="E325" s="636">
        <v>3.0093457943925221</v>
      </c>
      <c r="F325" s="637"/>
      <c r="G325" s="636">
        <v>1.0909090909090911</v>
      </c>
      <c r="H325" s="636">
        <v>0.8695652173913031</v>
      </c>
      <c r="I325" s="637"/>
      <c r="J325" s="637"/>
      <c r="K325" s="637"/>
      <c r="L325" s="636">
        <v>3.5609756097560958</v>
      </c>
      <c r="M325" s="636">
        <v>1.033333333333333</v>
      </c>
      <c r="N325" s="636">
        <v>1.5384615384615381</v>
      </c>
      <c r="O325" s="636">
        <v>3.0093457943925221</v>
      </c>
      <c r="P325" s="636">
        <v>1.0909090909090911</v>
      </c>
      <c r="Q325" s="637"/>
      <c r="R325" s="636">
        <v>1.5384615384615381</v>
      </c>
      <c r="S325" s="636">
        <v>1.5384615384615381</v>
      </c>
      <c r="T325" s="636">
        <v>1.5384615384615381</v>
      </c>
      <c r="U325" s="611">
        <v>0.51398883116161476</v>
      </c>
      <c r="V325" s="611">
        <v>1023</v>
      </c>
      <c r="W325" s="611">
        <f t="shared" si="26"/>
        <v>25.88</v>
      </c>
      <c r="X325" s="611">
        <f t="shared" si="27"/>
        <v>22.87</v>
      </c>
    </row>
    <row r="326" spans="1:24" x14ac:dyDescent="0.25">
      <c r="A326" s="635" t="s">
        <v>449</v>
      </c>
      <c r="B326" s="636">
        <v>0.46666666666666701</v>
      </c>
      <c r="C326" s="636">
        <v>0.76923076923077016</v>
      </c>
      <c r="D326" s="636">
        <v>0.83333333333333304</v>
      </c>
      <c r="E326" s="636">
        <v>1.420560747663552</v>
      </c>
      <c r="F326" s="637"/>
      <c r="G326" s="636">
        <v>0.45454545454545497</v>
      </c>
      <c r="H326" s="636">
        <v>0.72463768115941996</v>
      </c>
      <c r="I326" s="637"/>
      <c r="J326" s="637"/>
      <c r="K326" s="637"/>
      <c r="L326" s="636">
        <v>1.4227642276422761</v>
      </c>
      <c r="M326" s="636">
        <v>0.46666666666666701</v>
      </c>
      <c r="N326" s="636">
        <v>0.76923076923077016</v>
      </c>
      <c r="O326" s="636">
        <v>1.420560747663552</v>
      </c>
      <c r="P326" s="636">
        <v>0.45454545454545497</v>
      </c>
      <c r="Q326" s="637"/>
      <c r="R326" s="636">
        <v>0.76923076923077016</v>
      </c>
      <c r="S326" s="636">
        <v>0.76923076923077016</v>
      </c>
      <c r="T326" s="636">
        <v>0.76923076923077016</v>
      </c>
      <c r="U326" s="611">
        <v>0.48241137812082585</v>
      </c>
      <c r="V326" s="611">
        <v>928</v>
      </c>
      <c r="W326" s="611">
        <f t="shared" si="26"/>
        <v>23.48</v>
      </c>
      <c r="X326" s="611">
        <f t="shared" si="27"/>
        <v>20.75</v>
      </c>
    </row>
    <row r="327" spans="1:24" x14ac:dyDescent="0.25">
      <c r="A327" s="635" t="s">
        <v>450</v>
      </c>
      <c r="B327" s="636">
        <v>1.6333333333333322</v>
      </c>
      <c r="C327" s="636">
        <v>1.5769230769230782</v>
      </c>
      <c r="D327" s="636">
        <v>0.6875</v>
      </c>
      <c r="E327" s="636">
        <v>2.9252336448598131</v>
      </c>
      <c r="F327" s="636">
        <v>0.43333333333333302</v>
      </c>
      <c r="G327" s="636">
        <v>0.86363636363636398</v>
      </c>
      <c r="H327" s="636">
        <v>1.0579710144927539</v>
      </c>
      <c r="I327" s="637"/>
      <c r="J327" s="636">
        <v>0.30769230769230799</v>
      </c>
      <c r="K327" s="636">
        <v>1.1052631578947389</v>
      </c>
      <c r="L327" s="636">
        <v>3.8211382113821135</v>
      </c>
      <c r="M327" s="636">
        <v>1.6333333333333322</v>
      </c>
      <c r="N327" s="636">
        <v>1.5769230769230782</v>
      </c>
      <c r="O327" s="636">
        <v>2.9252336448598131</v>
      </c>
      <c r="P327" s="636">
        <v>0.86363636363636398</v>
      </c>
      <c r="Q327" s="636">
        <v>0.30769230769230799</v>
      </c>
      <c r="R327" s="636">
        <v>1.5769230769230782</v>
      </c>
      <c r="S327" s="636">
        <v>1.5769230769230782</v>
      </c>
      <c r="T327" s="636">
        <v>1.5769230769230782</v>
      </c>
      <c r="U327" s="611">
        <v>0.47725302156134203</v>
      </c>
      <c r="V327" s="611">
        <v>1110</v>
      </c>
      <c r="W327" s="611">
        <f t="shared" si="26"/>
        <v>28.08</v>
      </c>
      <c r="X327" s="611">
        <f t="shared" si="27"/>
        <v>24.81</v>
      </c>
    </row>
    <row r="328" spans="1:24" x14ac:dyDescent="0.25">
      <c r="V328"/>
    </row>
    <row r="329" spans="1:24" x14ac:dyDescent="0.25">
      <c r="V329"/>
    </row>
    <row r="330" spans="1:24" ht="35.1" customHeight="1" x14ac:dyDescent="0.25">
      <c r="A330" s="638" t="s">
        <v>451</v>
      </c>
      <c r="B330" s="806" t="s">
        <v>452</v>
      </c>
      <c r="C330" s="807"/>
      <c r="D330" s="807"/>
      <c r="E330" s="807"/>
      <c r="F330" s="807"/>
      <c r="G330" s="807"/>
      <c r="H330" s="807"/>
      <c r="I330" s="807"/>
      <c r="J330" s="807"/>
      <c r="K330" s="807"/>
      <c r="L330" s="807"/>
      <c r="M330" s="807"/>
      <c r="N330" s="807"/>
      <c r="O330" s="807"/>
      <c r="P330" s="807"/>
      <c r="Q330" s="807"/>
      <c r="V330"/>
    </row>
    <row r="331" spans="1:24" x14ac:dyDescent="0.25">
      <c r="A331" s="635" t="s">
        <v>441</v>
      </c>
      <c r="B331" s="611"/>
      <c r="C331" s="611"/>
      <c r="D331" s="611"/>
      <c r="E331" s="611"/>
      <c r="F331" s="611"/>
      <c r="G331" s="611"/>
      <c r="H331" s="611"/>
      <c r="I331" s="611"/>
      <c r="J331" s="611"/>
      <c r="K331" s="611"/>
      <c r="L331" s="611"/>
      <c r="M331" s="611"/>
      <c r="N331" s="611"/>
      <c r="O331" s="611"/>
      <c r="P331" s="611"/>
      <c r="Q331" s="611"/>
      <c r="R331" s="611"/>
      <c r="S331" s="611"/>
      <c r="T331" s="611"/>
      <c r="U331" s="611"/>
      <c r="V331"/>
    </row>
    <row r="332" spans="1:24" x14ac:dyDescent="0.25">
      <c r="A332" s="635" t="s">
        <v>443</v>
      </c>
      <c r="B332" s="611">
        <f t="shared" ref="B332:T339" si="28">B320*(B$140-4)*B$66*$U320*$W320+B320*(B$140)*B$66*$U320*$X320</f>
        <v>885.28252832365888</v>
      </c>
      <c r="C332" s="611">
        <f t="shared" si="28"/>
        <v>22457.795480525543</v>
      </c>
      <c r="D332" s="611">
        <f t="shared" si="28"/>
        <v>0</v>
      </c>
      <c r="E332" s="611">
        <f t="shared" si="28"/>
        <v>845.36550351080825</v>
      </c>
      <c r="F332" s="611">
        <f t="shared" si="28"/>
        <v>0</v>
      </c>
      <c r="G332" s="611">
        <f t="shared" si="28"/>
        <v>0</v>
      </c>
      <c r="H332" s="611">
        <f t="shared" si="28"/>
        <v>0</v>
      </c>
      <c r="I332" s="611">
        <f t="shared" si="28"/>
        <v>195.53619505146929</v>
      </c>
      <c r="J332" s="611">
        <f t="shared" si="28"/>
        <v>0</v>
      </c>
      <c r="K332" s="611">
        <f t="shared" si="28"/>
        <v>107.50208928607758</v>
      </c>
      <c r="L332" s="611">
        <f t="shared" si="28"/>
        <v>0</v>
      </c>
      <c r="M332" s="611">
        <f t="shared" si="28"/>
        <v>0</v>
      </c>
      <c r="N332" s="611">
        <f t="shared" si="28"/>
        <v>1015.0199506415388</v>
      </c>
      <c r="O332" s="611">
        <f t="shared" si="28"/>
        <v>605.54812034105714</v>
      </c>
      <c r="P332" s="611">
        <f t="shared" si="28"/>
        <v>0</v>
      </c>
      <c r="Q332" s="611">
        <f t="shared" si="28"/>
        <v>56.770198140696309</v>
      </c>
      <c r="R332" s="611">
        <f t="shared" si="28"/>
        <v>260911.36267566597</v>
      </c>
      <c r="S332" s="611">
        <f t="shared" si="28"/>
        <v>214090.52415368299</v>
      </c>
      <c r="T332" s="611">
        <f t="shared" si="28"/>
        <v>10316.999749781357</v>
      </c>
      <c r="U332" s="611">
        <f>SUM(B332:T332)</f>
        <v>511487.70664495113</v>
      </c>
      <c r="V332"/>
    </row>
    <row r="333" spans="1:24" x14ac:dyDescent="0.25">
      <c r="A333" s="635" t="s">
        <v>444</v>
      </c>
      <c r="B333" s="611">
        <f t="shared" si="28"/>
        <v>1195.7281215449957</v>
      </c>
      <c r="C333" s="611">
        <f t="shared" si="28"/>
        <v>18982.972768168467</v>
      </c>
      <c r="D333" s="611">
        <f t="shared" si="28"/>
        <v>0</v>
      </c>
      <c r="E333" s="611">
        <f t="shared" si="28"/>
        <v>438.45671650417523</v>
      </c>
      <c r="F333" s="611">
        <f t="shared" si="28"/>
        <v>0</v>
      </c>
      <c r="G333" s="611">
        <f t="shared" si="28"/>
        <v>0</v>
      </c>
      <c r="H333" s="611">
        <f t="shared" si="28"/>
        <v>0</v>
      </c>
      <c r="I333" s="611">
        <f t="shared" si="28"/>
        <v>211.28457828115191</v>
      </c>
      <c r="J333" s="611">
        <f t="shared" si="28"/>
        <v>0</v>
      </c>
      <c r="K333" s="611">
        <f t="shared" si="28"/>
        <v>173.24486818643794</v>
      </c>
      <c r="L333" s="611">
        <f t="shared" si="28"/>
        <v>0</v>
      </c>
      <c r="M333" s="611">
        <f t="shared" si="28"/>
        <v>0</v>
      </c>
      <c r="N333" s="611">
        <f t="shared" si="28"/>
        <v>857.96931853208969</v>
      </c>
      <c r="O333" s="611">
        <f t="shared" si="28"/>
        <v>314.07233507163852</v>
      </c>
      <c r="P333" s="611">
        <f t="shared" si="28"/>
        <v>0</v>
      </c>
      <c r="Q333" s="611">
        <f t="shared" si="28"/>
        <v>749.25476046086646</v>
      </c>
      <c r="R333" s="611">
        <f t="shared" si="28"/>
        <v>220542.13911778171</v>
      </c>
      <c r="S333" s="611">
        <f t="shared" si="28"/>
        <v>180965.41752164462</v>
      </c>
      <c r="T333" s="611">
        <f t="shared" si="28"/>
        <v>8720.6372377953048</v>
      </c>
      <c r="U333" s="611">
        <f t="shared" ref="U333:U339" si="29">SUM(B333:T333)</f>
        <v>433151.17734397145</v>
      </c>
      <c r="V333"/>
    </row>
    <row r="334" spans="1:24" x14ac:dyDescent="0.25">
      <c r="A334" s="635" t="s">
        <v>445</v>
      </c>
      <c r="B334" s="611">
        <f t="shared" si="28"/>
        <v>1636.3062411817291</v>
      </c>
      <c r="C334" s="611">
        <f t="shared" si="28"/>
        <v>17387.668672120657</v>
      </c>
      <c r="D334" s="611">
        <f t="shared" si="28"/>
        <v>0</v>
      </c>
      <c r="E334" s="611">
        <f t="shared" si="28"/>
        <v>514.73417294131571</v>
      </c>
      <c r="F334" s="611">
        <f t="shared" si="28"/>
        <v>0</v>
      </c>
      <c r="G334" s="611">
        <f t="shared" si="28"/>
        <v>0</v>
      </c>
      <c r="H334" s="611">
        <f t="shared" si="28"/>
        <v>0</v>
      </c>
      <c r="I334" s="611">
        <f t="shared" si="28"/>
        <v>148.52794536064681</v>
      </c>
      <c r="J334" s="611">
        <f t="shared" si="28"/>
        <v>0</v>
      </c>
      <c r="K334" s="611">
        <f t="shared" si="28"/>
        <v>173.44115374422029</v>
      </c>
      <c r="L334" s="611">
        <f t="shared" si="28"/>
        <v>0</v>
      </c>
      <c r="M334" s="611">
        <f t="shared" si="28"/>
        <v>0</v>
      </c>
      <c r="N334" s="611">
        <f t="shared" si="28"/>
        <v>785.86646327216181</v>
      </c>
      <c r="O334" s="611">
        <f t="shared" si="28"/>
        <v>368.71262583559371</v>
      </c>
      <c r="P334" s="611">
        <f t="shared" si="28"/>
        <v>0</v>
      </c>
      <c r="Q334" s="611">
        <f t="shared" si="28"/>
        <v>168.17666878047891</v>
      </c>
      <c r="R334" s="611">
        <f t="shared" si="28"/>
        <v>202006.86714419333</v>
      </c>
      <c r="S334" s="611">
        <f t="shared" si="28"/>
        <v>165756.63191332604</v>
      </c>
      <c r="T334" s="611">
        <f t="shared" si="28"/>
        <v>7987.8397725560162</v>
      </c>
      <c r="U334" s="611">
        <f t="shared" si="29"/>
        <v>396934.77277331223</v>
      </c>
      <c r="V334"/>
    </row>
    <row r="335" spans="1:24" x14ac:dyDescent="0.25">
      <c r="A335" s="635" t="s">
        <v>446</v>
      </c>
      <c r="B335" s="611">
        <f t="shared" si="28"/>
        <v>1111.0976390645128</v>
      </c>
      <c r="C335" s="611">
        <f t="shared" si="28"/>
        <v>9688.1311597517506</v>
      </c>
      <c r="D335" s="611">
        <f t="shared" si="28"/>
        <v>0</v>
      </c>
      <c r="E335" s="611">
        <f t="shared" si="28"/>
        <v>394.93018713994962</v>
      </c>
      <c r="F335" s="611">
        <f t="shared" si="28"/>
        <v>0</v>
      </c>
      <c r="G335" s="611">
        <f t="shared" si="28"/>
        <v>0</v>
      </c>
      <c r="H335" s="611">
        <f t="shared" si="28"/>
        <v>0</v>
      </c>
      <c r="I335" s="611">
        <f t="shared" si="28"/>
        <v>0</v>
      </c>
      <c r="J335" s="611">
        <f t="shared" si="28"/>
        <v>0</v>
      </c>
      <c r="K335" s="611">
        <f t="shared" si="28"/>
        <v>151.2153612645007</v>
      </c>
      <c r="L335" s="611">
        <f t="shared" si="28"/>
        <v>0</v>
      </c>
      <c r="M335" s="611">
        <f t="shared" si="28"/>
        <v>0</v>
      </c>
      <c r="N335" s="611">
        <f t="shared" si="28"/>
        <v>437.87198631555464</v>
      </c>
      <c r="O335" s="611">
        <f t="shared" si="28"/>
        <v>282.89753682355411</v>
      </c>
      <c r="P335" s="611">
        <f t="shared" si="28"/>
        <v>0</v>
      </c>
      <c r="Q335" s="611">
        <f t="shared" si="28"/>
        <v>0</v>
      </c>
      <c r="R335" s="611">
        <f t="shared" si="28"/>
        <v>112553.75086037893</v>
      </c>
      <c r="S335" s="611">
        <f t="shared" si="28"/>
        <v>92356.229882311716</v>
      </c>
      <c r="T335" s="611">
        <f t="shared" si="28"/>
        <v>4450.7730286900905</v>
      </c>
      <c r="U335" s="611">
        <f t="shared" si="29"/>
        <v>221426.89764174056</v>
      </c>
      <c r="V335"/>
    </row>
    <row r="336" spans="1:24" x14ac:dyDescent="0.25">
      <c r="A336" s="635" t="s">
        <v>447</v>
      </c>
      <c r="B336" s="611">
        <f t="shared" si="28"/>
        <v>1726.9415705743713</v>
      </c>
      <c r="C336" s="611">
        <f t="shared" si="28"/>
        <v>11935.088837213671</v>
      </c>
      <c r="D336" s="611">
        <f t="shared" si="28"/>
        <v>0</v>
      </c>
      <c r="E336" s="611">
        <f t="shared" si="28"/>
        <v>538.75609645753116</v>
      </c>
      <c r="F336" s="611">
        <f t="shared" si="28"/>
        <v>0</v>
      </c>
      <c r="G336" s="611">
        <f t="shared" si="28"/>
        <v>0</v>
      </c>
      <c r="H336" s="611">
        <f t="shared" si="28"/>
        <v>0</v>
      </c>
      <c r="I336" s="611">
        <f t="shared" si="28"/>
        <v>0</v>
      </c>
      <c r="J336" s="611">
        <f t="shared" si="28"/>
        <v>0</v>
      </c>
      <c r="K336" s="611">
        <f t="shared" si="28"/>
        <v>0</v>
      </c>
      <c r="L336" s="611">
        <f t="shared" si="28"/>
        <v>0</v>
      </c>
      <c r="M336" s="611">
        <f t="shared" si="28"/>
        <v>0</v>
      </c>
      <c r="N336" s="611">
        <f t="shared" si="28"/>
        <v>539.42815277643808</v>
      </c>
      <c r="O336" s="611">
        <f t="shared" si="28"/>
        <v>385.91235307893658</v>
      </c>
      <c r="P336" s="611">
        <f t="shared" si="28"/>
        <v>0</v>
      </c>
      <c r="Q336" s="611">
        <f t="shared" si="28"/>
        <v>174.42144741914717</v>
      </c>
      <c r="R336" s="611">
        <f t="shared" si="28"/>
        <v>138663.1803337083</v>
      </c>
      <c r="S336" s="611">
        <f t="shared" si="28"/>
        <v>113779.15972071224</v>
      </c>
      <c r="T336" s="611">
        <f t="shared" si="28"/>
        <v>5482.7324478031442</v>
      </c>
      <c r="U336" s="611">
        <f t="shared" si="29"/>
        <v>273225.62095974374</v>
      </c>
      <c r="V336"/>
    </row>
    <row r="337" spans="1:22" x14ac:dyDescent="0.25">
      <c r="A337" s="635" t="s">
        <v>448</v>
      </c>
      <c r="B337" s="611">
        <f t="shared" si="28"/>
        <v>974.98458441918876</v>
      </c>
      <c r="C337" s="611">
        <f t="shared" si="28"/>
        <v>6921.1347780994765</v>
      </c>
      <c r="D337" s="611">
        <f t="shared" si="28"/>
        <v>0</v>
      </c>
      <c r="E337" s="611">
        <f t="shared" si="28"/>
        <v>464.18938713303089</v>
      </c>
      <c r="F337" s="611">
        <f t="shared" si="28"/>
        <v>0</v>
      </c>
      <c r="G337" s="611">
        <f t="shared" si="28"/>
        <v>0</v>
      </c>
      <c r="H337" s="611">
        <f t="shared" si="28"/>
        <v>0</v>
      </c>
      <c r="I337" s="611">
        <f t="shared" si="28"/>
        <v>0</v>
      </c>
      <c r="J337" s="611">
        <f t="shared" si="28"/>
        <v>0</v>
      </c>
      <c r="K337" s="611">
        <f t="shared" si="28"/>
        <v>0</v>
      </c>
      <c r="L337" s="611">
        <f t="shared" si="28"/>
        <v>0</v>
      </c>
      <c r="M337" s="611">
        <f t="shared" si="28"/>
        <v>0</v>
      </c>
      <c r="N337" s="611">
        <f t="shared" si="28"/>
        <v>312.81290278375013</v>
      </c>
      <c r="O337" s="611">
        <f t="shared" si="28"/>
        <v>332.50712292132602</v>
      </c>
      <c r="P337" s="611">
        <f t="shared" si="28"/>
        <v>0</v>
      </c>
      <c r="Q337" s="611">
        <f t="shared" si="28"/>
        <v>0</v>
      </c>
      <c r="R337" s="611">
        <f t="shared" si="28"/>
        <v>80408.350808073374</v>
      </c>
      <c r="S337" s="611">
        <f t="shared" si="28"/>
        <v>65979.073608509803</v>
      </c>
      <c r="T337" s="611">
        <f t="shared" si="28"/>
        <v>3179.5578635662814</v>
      </c>
      <c r="U337" s="611">
        <f t="shared" si="29"/>
        <v>158572.61105550622</v>
      </c>
      <c r="V337"/>
    </row>
    <row r="338" spans="1:22" x14ac:dyDescent="0.25">
      <c r="A338" s="635" t="s">
        <v>449</v>
      </c>
      <c r="B338" s="611">
        <f t="shared" si="28"/>
        <v>374.95023105847787</v>
      </c>
      <c r="C338" s="611">
        <f t="shared" si="28"/>
        <v>2946.8498906027753</v>
      </c>
      <c r="D338" s="611">
        <f t="shared" si="28"/>
        <v>0</v>
      </c>
      <c r="E338" s="611">
        <f t="shared" si="28"/>
        <v>186.59157671431541</v>
      </c>
      <c r="F338" s="611">
        <f t="shared" si="28"/>
        <v>0</v>
      </c>
      <c r="G338" s="611">
        <f t="shared" si="28"/>
        <v>0</v>
      </c>
      <c r="H338" s="611">
        <f t="shared" si="28"/>
        <v>0</v>
      </c>
      <c r="I338" s="611">
        <f t="shared" si="28"/>
        <v>0</v>
      </c>
      <c r="J338" s="611">
        <f t="shared" si="28"/>
        <v>0</v>
      </c>
      <c r="K338" s="611">
        <f t="shared" si="28"/>
        <v>0</v>
      </c>
      <c r="L338" s="611">
        <f t="shared" si="28"/>
        <v>0</v>
      </c>
      <c r="M338" s="611">
        <f t="shared" si="28"/>
        <v>0</v>
      </c>
      <c r="N338" s="611">
        <f t="shared" si="28"/>
        <v>133.18805919740669</v>
      </c>
      <c r="O338" s="611">
        <f t="shared" si="28"/>
        <v>133.65922598196445</v>
      </c>
      <c r="P338" s="611">
        <f t="shared" si="28"/>
        <v>0</v>
      </c>
      <c r="Q338" s="611">
        <f t="shared" si="28"/>
        <v>0</v>
      </c>
      <c r="R338" s="611">
        <f t="shared" si="28"/>
        <v>34235.79377661724</v>
      </c>
      <c r="S338" s="611">
        <f t="shared" si="28"/>
        <v>28092.209481216087</v>
      </c>
      <c r="T338" s="611">
        <f t="shared" si="28"/>
        <v>1353.7850065670439</v>
      </c>
      <c r="U338" s="611">
        <f t="shared" si="29"/>
        <v>67457.027247955324</v>
      </c>
      <c r="V338"/>
    </row>
    <row r="339" spans="1:22" x14ac:dyDescent="0.25">
      <c r="A339" s="635" t="s">
        <v>450</v>
      </c>
      <c r="B339" s="611">
        <f t="shared" si="28"/>
        <v>1552.4324439932516</v>
      </c>
      <c r="C339" s="611">
        <f t="shared" si="28"/>
        <v>7146.2316183585262</v>
      </c>
      <c r="D339" s="611">
        <f t="shared" si="28"/>
        <v>0</v>
      </c>
      <c r="E339" s="611">
        <f t="shared" si="28"/>
        <v>454.5335400296907</v>
      </c>
      <c r="F339" s="611">
        <f t="shared" si="28"/>
        <v>0</v>
      </c>
      <c r="G339" s="611">
        <f t="shared" si="28"/>
        <v>0</v>
      </c>
      <c r="H339" s="611">
        <f t="shared" si="28"/>
        <v>0</v>
      </c>
      <c r="I339" s="611">
        <f t="shared" si="28"/>
        <v>0</v>
      </c>
      <c r="J339" s="611">
        <f t="shared" si="28"/>
        <v>0</v>
      </c>
      <c r="K339" s="611">
        <f t="shared" si="28"/>
        <v>174.51224700905627</v>
      </c>
      <c r="L339" s="611">
        <f t="shared" si="28"/>
        <v>0</v>
      </c>
      <c r="M339" s="611">
        <f t="shared" si="28"/>
        <v>0</v>
      </c>
      <c r="N339" s="611">
        <f t="shared" si="28"/>
        <v>322.98677506793467</v>
      </c>
      <c r="O339" s="611">
        <f t="shared" si="28"/>
        <v>325.5869971711565</v>
      </c>
      <c r="P339" s="611">
        <f t="shared" si="28"/>
        <v>0</v>
      </c>
      <c r="Q339" s="611">
        <f t="shared" si="28"/>
        <v>48.76044259424431</v>
      </c>
      <c r="R339" s="611">
        <f t="shared" si="28"/>
        <v>83024.593836911241</v>
      </c>
      <c r="S339" s="611">
        <f t="shared" si="28"/>
        <v>68125.558009886328</v>
      </c>
      <c r="T339" s="611">
        <f t="shared" si="28"/>
        <v>3282.8988722620652</v>
      </c>
      <c r="U339" s="611">
        <f t="shared" si="29"/>
        <v>164458.09478328351</v>
      </c>
      <c r="V339"/>
    </row>
    <row r="340" spans="1:22" x14ac:dyDescent="0.25">
      <c r="T340" t="s">
        <v>453</v>
      </c>
      <c r="U340" s="631">
        <f>SUM(U332:U339)</f>
        <v>2226713.9084504638</v>
      </c>
    </row>
    <row r="341" spans="1:22" x14ac:dyDescent="0.25">
      <c r="T341" t="s">
        <v>454</v>
      </c>
      <c r="U341" s="631">
        <f>U340*10</f>
        <v>22267139.084504638</v>
      </c>
    </row>
  </sheetData>
  <mergeCells count="34">
    <mergeCell ref="V317:V319"/>
    <mergeCell ref="W317:W319"/>
    <mergeCell ref="X317:X319"/>
    <mergeCell ref="B330:Q330"/>
    <mergeCell ref="B103:L103"/>
    <mergeCell ref="M103:Q103"/>
    <mergeCell ref="A314:E314"/>
    <mergeCell ref="C316:M316"/>
    <mergeCell ref="A317:A318"/>
    <mergeCell ref="U317:U319"/>
    <mergeCell ref="D26:I26"/>
    <mergeCell ref="B32:L32"/>
    <mergeCell ref="M32:Q32"/>
    <mergeCell ref="A55:T55"/>
    <mergeCell ref="B64:L64"/>
    <mergeCell ref="M64:Q64"/>
    <mergeCell ref="D25:I25"/>
    <mergeCell ref="D9:I9"/>
    <mergeCell ref="B11:J11"/>
    <mergeCell ref="D12:I12"/>
    <mergeCell ref="D13:I13"/>
    <mergeCell ref="D14:I14"/>
    <mergeCell ref="D15:I15"/>
    <mergeCell ref="D16:I16"/>
    <mergeCell ref="D17:I17"/>
    <mergeCell ref="D18:I18"/>
    <mergeCell ref="D19:I21"/>
    <mergeCell ref="J19:J21"/>
    <mergeCell ref="D8:I8"/>
    <mergeCell ref="A1:B1"/>
    <mergeCell ref="B4:J4"/>
    <mergeCell ref="D5:I5"/>
    <mergeCell ref="D6:I6"/>
    <mergeCell ref="D7:I7"/>
  </mergeCells>
  <hyperlinks>
    <hyperlink ref="J8" r:id="rId1" xr:uid="{2F9F5E7C-B300-44F2-B8AB-ABF9A12F6C8F}"/>
    <hyperlink ref="J16" r:id="rId2" display="https://www.journalofhospitalinfection.com/article/S0195-6701(19)30259-2/fulltext" xr:uid="{B5B73DAC-974E-4D51-AD81-20263562731E}"/>
    <hyperlink ref="J17" r:id="rId3" xr:uid="{308B0016-927B-45F8-A642-A64B8AE79F95}"/>
    <hyperlink ref="J15" r:id="rId4" xr:uid="{F47C8B53-30E0-4A22-9245-99D1673E98C7}"/>
  </hyperlinks>
  <pageMargins left="0.7" right="0.7" top="0.75" bottom="0.75" header="0.3" footer="0.3"/>
  <pageSetup paperSize="9" orientation="portrait" horizontalDpi="4294967295" verticalDpi="4294967295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22</vt:i4>
      </vt:variant>
    </vt:vector>
  </HeadingPairs>
  <TitlesOfParts>
    <vt:vector size="22" baseType="lpstr">
      <vt:lpstr>Úvod</vt:lpstr>
      <vt:lpstr>Zoznam hárkov</vt:lpstr>
      <vt:lpstr>Sumarizácia</vt:lpstr>
      <vt:lpstr>CBA - Agendové IS</vt:lpstr>
      <vt:lpstr>Analyza citlivosti - AgendovéIS</vt:lpstr>
      <vt:lpstr>Prínosy - Agendové IS</vt:lpstr>
      <vt:lpstr>Výdavky - Agendové IS</vt:lpstr>
      <vt:lpstr>Parametre - Agendové IS</vt:lpstr>
      <vt:lpstr>TCO</vt:lpstr>
      <vt:lpstr>TCO AS IS - SW</vt:lpstr>
      <vt:lpstr>TCO AS IS - HW</vt:lpstr>
      <vt:lpstr>TCO TO BE- SW</vt:lpstr>
      <vt:lpstr>TCO TO BE - HW</vt:lpstr>
      <vt:lpstr>Rozpočet - vývoj Aplikácií</vt:lpstr>
      <vt:lpstr>Rozpočet - HW a licencie</vt:lpstr>
      <vt:lpstr>Faktory</vt:lpstr>
      <vt:lpstr>Procesné mapy</vt:lpstr>
      <vt:lpstr>Procesy - AS IS</vt:lpstr>
      <vt:lpstr>Procesy - TO BE</vt:lpstr>
      <vt:lpstr>Rozdelenie prínosov</vt:lpstr>
      <vt:lpstr>Model-AS-IS</vt:lpstr>
      <vt:lpstr>Model-TO-BE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Krok Martin</dc:creator>
  <cp:lastModifiedBy>Richard Holly</cp:lastModifiedBy>
  <cp:lastPrinted>2018-08-24T09:21:09Z</cp:lastPrinted>
  <dcterms:created xsi:type="dcterms:W3CDTF">2015-01-29T13:50:20Z</dcterms:created>
  <dcterms:modified xsi:type="dcterms:W3CDTF">2019-10-28T14:11:29Z</dcterms:modified>
</cp:coreProperties>
</file>